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120" yWindow="-120" windowWidth="38640" windowHeight="21120"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 r:id="rId8"/>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26" l="1"/>
  <c r="P36" i="26" s="1"/>
  <c r="E34" i="26"/>
  <c r="E36" i="26" s="1"/>
  <c r="H35" i="6" l="1"/>
  <c r="G33" i="6"/>
  <c r="P37" i="26" l="1"/>
  <c r="P35" i="26"/>
  <c r="P33" i="26"/>
  <c r="P32" i="26"/>
  <c r="Q32" i="26" s="1"/>
  <c r="P31" i="26"/>
  <c r="Q31" i="26" s="1"/>
  <c r="S31" i="26" s="1"/>
  <c r="P30" i="26"/>
  <c r="E30" i="26"/>
  <c r="E31" i="26"/>
  <c r="F31" i="26" s="1"/>
  <c r="J31" i="26"/>
  <c r="U31" i="26"/>
  <c r="V31" i="26" s="1"/>
  <c r="E32" i="26"/>
  <c r="E33" i="26"/>
  <c r="F33" i="26" s="1"/>
  <c r="J33" i="26"/>
  <c r="K33" i="26"/>
  <c r="M33" i="26" s="1"/>
  <c r="Q33" i="26"/>
  <c r="S33" i="26" s="1"/>
  <c r="U33" i="26"/>
  <c r="V33" i="26" s="1"/>
  <c r="U34" i="26"/>
  <c r="E35" i="26"/>
  <c r="F35" i="26" s="1"/>
  <c r="Q35" i="26"/>
  <c r="S35" i="26" s="1"/>
  <c r="U35" i="26"/>
  <c r="V35" i="26" s="1"/>
  <c r="E37" i="26"/>
  <c r="F37" i="26" s="1"/>
  <c r="Q37" i="26"/>
  <c r="S37" i="26" s="1"/>
  <c r="U37" i="26"/>
  <c r="V37" i="26" s="1"/>
  <c r="F29" i="6"/>
  <c r="U36" i="26" l="1"/>
  <c r="Q36" i="26"/>
  <c r="S36" i="26" s="1"/>
  <c r="Q34" i="26"/>
  <c r="S34" i="26" s="1"/>
  <c r="X35" i="26"/>
  <c r="X31" i="26"/>
  <c r="X37" i="26"/>
  <c r="X33" i="26"/>
  <c r="H35" i="26"/>
  <c r="V36" i="26"/>
  <c r="H37" i="26"/>
  <c r="H33" i="26"/>
  <c r="V34" i="26"/>
  <c r="H31" i="26"/>
  <c r="K31" i="26"/>
  <c r="J37" i="26"/>
  <c r="F36" i="26"/>
  <c r="J35" i="26"/>
  <c r="F34" i="26"/>
  <c r="F32" i="26"/>
  <c r="U32" i="26"/>
  <c r="J36" i="26"/>
  <c r="J34" i="26"/>
  <c r="S32" i="26"/>
  <c r="J32" i="26"/>
  <c r="H32" i="26" l="1"/>
  <c r="H34" i="26"/>
  <c r="X36" i="26"/>
  <c r="K32" i="26"/>
  <c r="X34" i="26"/>
  <c r="K36" i="26"/>
  <c r="K35" i="26"/>
  <c r="H36" i="26"/>
  <c r="K37" i="26"/>
  <c r="K34" i="26"/>
  <c r="V32" i="26"/>
  <c r="M31" i="26"/>
  <c r="M34" i="26" l="1"/>
  <c r="M37" i="26"/>
  <c r="M36" i="26"/>
  <c r="M32" i="26"/>
  <c r="M35" i="26"/>
  <c r="X32" i="26"/>
  <c r="P13" i="26" l="1"/>
  <c r="E13" i="26"/>
  <c r="U13" i="26" l="1"/>
  <c r="U14" i="26"/>
  <c r="U15" i="26"/>
  <c r="U16" i="26"/>
  <c r="U17" i="26"/>
  <c r="U18" i="26"/>
  <c r="U19" i="26"/>
  <c r="U20" i="26"/>
  <c r="U21" i="26"/>
  <c r="U22" i="26"/>
  <c r="U23" i="26"/>
  <c r="U24" i="26"/>
  <c r="U25" i="26"/>
  <c r="U26" i="26"/>
  <c r="U27" i="26"/>
  <c r="U29" i="26"/>
  <c r="U30" i="26"/>
  <c r="J16" i="26"/>
  <c r="J17" i="26"/>
  <c r="J18" i="26"/>
  <c r="J19" i="26"/>
  <c r="J20" i="26"/>
  <c r="J21" i="26"/>
  <c r="J22" i="26"/>
  <c r="J23" i="26"/>
  <c r="J24" i="26"/>
  <c r="J25" i="26"/>
  <c r="J26" i="26"/>
  <c r="J27" i="26"/>
  <c r="J29" i="26"/>
  <c r="J30" i="26"/>
  <c r="P29" i="26" l="1"/>
  <c r="E29" i="26"/>
  <c r="P19" i="26"/>
  <c r="E19" i="26"/>
  <c r="P28" i="26"/>
  <c r="U28" i="26" s="1"/>
  <c r="P27" i="26"/>
  <c r="P24" i="26"/>
  <c r="P23" i="26"/>
  <c r="P22" i="26"/>
  <c r="P21" i="26"/>
  <c r="P20" i="26"/>
  <c r="E26" i="26"/>
  <c r="E25" i="26"/>
  <c r="E20" i="26"/>
  <c r="E21" i="26"/>
  <c r="E22" i="26"/>
  <c r="E23" i="26"/>
  <c r="E24" i="26"/>
  <c r="E27" i="26"/>
  <c r="E28" i="26"/>
  <c r="J28" i="26" s="1"/>
  <c r="K22" i="6"/>
  <c r="F23" i="6"/>
  <c r="F24" i="6" s="1"/>
  <c r="K28" i="6"/>
  <c r="P26" i="26" l="1"/>
  <c r="P25" i="26"/>
  <c r="F25" i="6"/>
  <c r="E14" i="26" l="1"/>
  <c r="E12" i="26"/>
  <c r="E11" i="26"/>
  <c r="E10" i="26"/>
  <c r="E6" i="26"/>
  <c r="E8" i="26" s="1"/>
  <c r="E5" i="26"/>
  <c r="E15" i="26" s="1"/>
  <c r="W51" i="26" l="1"/>
  <c r="W50" i="26"/>
  <c r="W49" i="26"/>
  <c r="W48" i="26"/>
  <c r="W47" i="26"/>
  <c r="W46" i="26"/>
  <c r="W45" i="26"/>
  <c r="W44" i="26"/>
  <c r="W43" i="26"/>
  <c r="W42" i="26"/>
  <c r="W41" i="26"/>
  <c r="W40" i="26"/>
  <c r="W39" i="26"/>
  <c r="W38" i="26"/>
  <c r="W12" i="26"/>
  <c r="W11" i="26"/>
  <c r="W10" i="26"/>
  <c r="W9" i="26"/>
  <c r="W8" i="26"/>
  <c r="W7" i="26"/>
  <c r="W6" i="26"/>
  <c r="R51" i="26"/>
  <c r="R50" i="26"/>
  <c r="R49" i="26"/>
  <c r="R48" i="26"/>
  <c r="R47" i="26"/>
  <c r="R46" i="26"/>
  <c r="R45" i="26"/>
  <c r="R44" i="26"/>
  <c r="R43" i="26"/>
  <c r="R42" i="26"/>
  <c r="R41" i="26"/>
  <c r="R40" i="26"/>
  <c r="R39" i="26"/>
  <c r="R38" i="26"/>
  <c r="R12" i="26"/>
  <c r="R11" i="26"/>
  <c r="R10" i="26"/>
  <c r="R9" i="26"/>
  <c r="R8" i="26"/>
  <c r="R7" i="26"/>
  <c r="R6" i="26"/>
  <c r="G51" i="26"/>
  <c r="G50" i="26"/>
  <c r="G49" i="26"/>
  <c r="G48" i="26"/>
  <c r="G47" i="26"/>
  <c r="G46" i="26"/>
  <c r="G45" i="26"/>
  <c r="G44" i="26"/>
  <c r="G43" i="26"/>
  <c r="G42" i="26"/>
  <c r="G41" i="26"/>
  <c r="G40" i="26"/>
  <c r="G39" i="26"/>
  <c r="G38" i="26"/>
  <c r="G9" i="26"/>
  <c r="G7" i="26"/>
  <c r="L51" i="26"/>
  <c r="L50" i="26"/>
  <c r="L49" i="26"/>
  <c r="L48" i="26"/>
  <c r="L47" i="26"/>
  <c r="L46" i="26"/>
  <c r="L45" i="26"/>
  <c r="L44" i="26"/>
  <c r="L43" i="26"/>
  <c r="L42" i="26"/>
  <c r="L41" i="26"/>
  <c r="L40" i="26"/>
  <c r="L39" i="26"/>
  <c r="L38" i="26"/>
  <c r="L8" i="26"/>
  <c r="L6" i="26"/>
  <c r="N9" i="26"/>
  <c r="L9" i="26" s="1"/>
  <c r="V28" i="26" l="1"/>
  <c r="U12" i="26"/>
  <c r="U11" i="26"/>
  <c r="U10" i="26"/>
  <c r="Q26" i="26"/>
  <c r="P15" i="26"/>
  <c r="Q28" i="26"/>
  <c r="Q30" i="26"/>
  <c r="V30" i="26"/>
  <c r="T31" i="26" l="1"/>
  <c r="R31" i="26" s="1"/>
  <c r="T32" i="26"/>
  <c r="R32" i="26" s="1"/>
  <c r="T33" i="26"/>
  <c r="R33" i="26" s="1"/>
  <c r="T37" i="26"/>
  <c r="R37" i="26" s="1"/>
  <c r="T36" i="26"/>
  <c r="R36" i="26" s="1"/>
  <c r="T34" i="26"/>
  <c r="R34" i="26" s="1"/>
  <c r="T35" i="26"/>
  <c r="R35" i="26" s="1"/>
  <c r="Y31" i="26"/>
  <c r="W31" i="26" s="1"/>
  <c r="Y32" i="26"/>
  <c r="W32" i="26" s="1"/>
  <c r="Y33" i="26"/>
  <c r="W33" i="26" s="1"/>
  <c r="Y36" i="26"/>
  <c r="W36" i="26" s="1"/>
  <c r="Y35" i="26"/>
  <c r="W35" i="26" s="1"/>
  <c r="Y37" i="26"/>
  <c r="W37" i="26" s="1"/>
  <c r="Y34" i="26"/>
  <c r="W34" i="26" s="1"/>
  <c r="V26" i="26"/>
  <c r="S26" i="26"/>
  <c r="X28" i="26"/>
  <c r="X30" i="26"/>
  <c r="S28" i="26"/>
  <c r="S30" i="26"/>
  <c r="Q29" i="26"/>
  <c r="Q27" i="26"/>
  <c r="X26" i="26" l="1"/>
  <c r="V27" i="26"/>
  <c r="V29" i="26"/>
  <c r="S27" i="26"/>
  <c r="S29" i="26"/>
  <c r="X29" i="26" l="1"/>
  <c r="X27" i="26"/>
  <c r="Q22" i="26" l="1"/>
  <c r="Q20" i="26"/>
  <c r="K20" i="26"/>
  <c r="F20" i="26"/>
  <c r="Q18" i="26"/>
  <c r="S18" i="26" s="1"/>
  <c r="F18" i="26"/>
  <c r="V17" i="26"/>
  <c r="Q17" i="26"/>
  <c r="S17" i="26" s="1"/>
  <c r="F17" i="26"/>
  <c r="V16" i="26"/>
  <c r="Q16" i="26"/>
  <c r="S16" i="26" s="1"/>
  <c r="K16" i="26"/>
  <c r="F16" i="26"/>
  <c r="V14" i="26"/>
  <c r="S14" i="26"/>
  <c r="Q14" i="26"/>
  <c r="P14" i="26"/>
  <c r="V12" i="26"/>
  <c r="X12" i="26" s="1"/>
  <c r="S12" i="26"/>
  <c r="Q12" i="26"/>
  <c r="P12" i="26"/>
  <c r="P11" i="26"/>
  <c r="V10" i="26"/>
  <c r="Y10" i="26"/>
  <c r="S10" i="26"/>
  <c r="Q10" i="26"/>
  <c r="P10" i="26"/>
  <c r="U9" i="26"/>
  <c r="V9" i="26" s="1"/>
  <c r="T9" i="26"/>
  <c r="Q9" i="26"/>
  <c r="S9" i="26" s="1"/>
  <c r="J9" i="26"/>
  <c r="K9" i="26" s="1"/>
  <c r="I9" i="26"/>
  <c r="F9" i="26"/>
  <c r="H9" i="26" s="1"/>
  <c r="Y8" i="26"/>
  <c r="V8" i="26"/>
  <c r="X8" i="26" s="1"/>
  <c r="Q8" i="26"/>
  <c r="P8" i="26"/>
  <c r="T8" i="26" s="1"/>
  <c r="N8" i="26"/>
  <c r="K8" i="26"/>
  <c r="M8" i="26" s="1"/>
  <c r="P5" i="26"/>
  <c r="E14" i="6"/>
  <c r="X16" i="26" l="1"/>
  <c r="X14" i="26"/>
  <c r="X17" i="26"/>
  <c r="F22" i="26"/>
  <c r="K22" i="26"/>
  <c r="J12" i="26"/>
  <c r="K12" i="26" s="1"/>
  <c r="J13" i="26"/>
  <c r="K13" i="26" s="1"/>
  <c r="J14" i="26"/>
  <c r="K14" i="26" s="1"/>
  <c r="J11" i="26"/>
  <c r="K11" i="26" s="1"/>
  <c r="F13" i="26"/>
  <c r="F11" i="26"/>
  <c r="J10" i="26"/>
  <c r="K10" i="26" s="1"/>
  <c r="X10" i="26"/>
  <c r="V13" i="26"/>
  <c r="F21" i="26"/>
  <c r="V19" i="26"/>
  <c r="S22" i="26"/>
  <c r="X9" i="26"/>
  <c r="V11" i="26"/>
  <c r="V15" i="26"/>
  <c r="S20" i="26"/>
  <c r="Y9" i="26"/>
  <c r="Q11" i="26"/>
  <c r="Q13" i="26"/>
  <c r="Q15" i="26"/>
  <c r="K17" i="26"/>
  <c r="F19" i="26"/>
  <c r="S8" i="26"/>
  <c r="F10" i="26"/>
  <c r="F12" i="26"/>
  <c r="F14" i="26"/>
  <c r="K18" i="26"/>
  <c r="Q19" i="26"/>
  <c r="T11" i="26"/>
  <c r="V18" i="26"/>
  <c r="T12" i="26"/>
  <c r="T10" i="26"/>
  <c r="R13" i="26" l="1"/>
  <c r="T14" i="26"/>
  <c r="R14" i="26" s="1"/>
  <c r="T13" i="26"/>
  <c r="T15" i="26"/>
  <c r="R15" i="26" s="1"/>
  <c r="T19" i="26"/>
  <c r="R19" i="26" s="1"/>
  <c r="J15" i="26"/>
  <c r="F15" i="26"/>
  <c r="K27" i="26"/>
  <c r="F27" i="26"/>
  <c r="K26" i="26"/>
  <c r="F26" i="26"/>
  <c r="K29" i="26"/>
  <c r="F29" i="26"/>
  <c r="F28" i="26"/>
  <c r="K28" i="26"/>
  <c r="F30" i="26"/>
  <c r="K30" i="26"/>
  <c r="Y18" i="26"/>
  <c r="W18" i="26" s="1"/>
  <c r="T16" i="26"/>
  <c r="R16" i="26" s="1"/>
  <c r="T18" i="26"/>
  <c r="R18" i="26" s="1"/>
  <c r="K21" i="26"/>
  <c r="Y15" i="26"/>
  <c r="W15" i="26" s="1"/>
  <c r="Y14" i="26"/>
  <c r="W14" i="26" s="1"/>
  <c r="Y16" i="26"/>
  <c r="W16" i="26" s="1"/>
  <c r="V22" i="26"/>
  <c r="Q21" i="26"/>
  <c r="X15" i="26"/>
  <c r="Y12" i="26"/>
  <c r="Y17" i="26"/>
  <c r="W17" i="26" s="1"/>
  <c r="T20" i="26"/>
  <c r="R20" i="26" s="1"/>
  <c r="Y11" i="26"/>
  <c r="X18" i="26"/>
  <c r="X11" i="26"/>
  <c r="T17" i="26"/>
  <c r="R17" i="26" s="1"/>
  <c r="S13" i="26"/>
  <c r="X19" i="26"/>
  <c r="V20" i="26"/>
  <c r="Y19" i="26"/>
  <c r="W19" i="26" s="1"/>
  <c r="S19" i="26"/>
  <c r="S11" i="26"/>
  <c r="Y13" i="26"/>
  <c r="W13" i="26" s="1"/>
  <c r="S15" i="26"/>
  <c r="K15" i="26"/>
  <c r="K19" i="26"/>
  <c r="X13" i="26"/>
  <c r="I31" i="26" l="1"/>
  <c r="G31" i="26" s="1"/>
  <c r="I33" i="26"/>
  <c r="G33" i="26" s="1"/>
  <c r="I35" i="26"/>
  <c r="G35" i="26" s="1"/>
  <c r="I32" i="26"/>
  <c r="G32" i="26" s="1"/>
  <c r="I36" i="26"/>
  <c r="G36" i="26" s="1"/>
  <c r="I37" i="26"/>
  <c r="G37" i="26" s="1"/>
  <c r="I34" i="26"/>
  <c r="G34" i="26" s="1"/>
  <c r="N31" i="26"/>
  <c r="L31" i="26" s="1"/>
  <c r="N32" i="26"/>
  <c r="L32" i="26" s="1"/>
  <c r="N35" i="26"/>
  <c r="L35" i="26" s="1"/>
  <c r="N33" i="26"/>
  <c r="L33" i="26" s="1"/>
  <c r="N36" i="26"/>
  <c r="L36" i="26" s="1"/>
  <c r="N37" i="26"/>
  <c r="L37" i="26" s="1"/>
  <c r="N34" i="26"/>
  <c r="L34" i="26" s="1"/>
  <c r="T21" i="26"/>
  <c r="R21" i="26" s="1"/>
  <c r="T22" i="26"/>
  <c r="R22" i="26" s="1"/>
  <c r="V21" i="26"/>
  <c r="X22" i="26"/>
  <c r="X20" i="26"/>
  <c r="Y22" i="26"/>
  <c r="W22" i="26" s="1"/>
  <c r="Y20" i="26"/>
  <c r="W20" i="26" s="1"/>
  <c r="S21" i="26"/>
  <c r="V7" i="26"/>
  <c r="Y6" i="26"/>
  <c r="V6" i="26"/>
  <c r="X21" i="26" l="1"/>
  <c r="Y21" i="26"/>
  <c r="W21" i="26" s="1"/>
  <c r="X6" i="26"/>
  <c r="Y51" i="26"/>
  <c r="V51" i="26"/>
  <c r="X51" i="26" s="1"/>
  <c r="Y50" i="26"/>
  <c r="V50" i="26"/>
  <c r="X50" i="26" s="1"/>
  <c r="Y49" i="26"/>
  <c r="V49" i="26"/>
  <c r="X49" i="26" s="1"/>
  <c r="Y48" i="26"/>
  <c r="V48" i="26"/>
  <c r="X48" i="26" s="1"/>
  <c r="Y47" i="26"/>
  <c r="V47" i="26"/>
  <c r="X47" i="26" s="1"/>
  <c r="Y46" i="26"/>
  <c r="V46" i="26"/>
  <c r="X46" i="26" s="1"/>
  <c r="Y45" i="26"/>
  <c r="V45" i="26"/>
  <c r="X45" i="26" s="1"/>
  <c r="Y44" i="26"/>
  <c r="V44" i="26"/>
  <c r="X44" i="26" s="1"/>
  <c r="Y43" i="26"/>
  <c r="V43" i="26"/>
  <c r="X43" i="26" s="1"/>
  <c r="Y42" i="26"/>
  <c r="V42" i="26"/>
  <c r="X42" i="26" s="1"/>
  <c r="Y41" i="26"/>
  <c r="V41" i="26"/>
  <c r="X41" i="26" s="1"/>
  <c r="Y40" i="26"/>
  <c r="V40" i="26"/>
  <c r="X40" i="26" s="1"/>
  <c r="Y39" i="26"/>
  <c r="V39" i="26"/>
  <c r="X39" i="26" s="1"/>
  <c r="Y38" i="26"/>
  <c r="V38" i="26"/>
  <c r="X38" i="26" s="1"/>
  <c r="T51" i="26"/>
  <c r="Q51" i="26"/>
  <c r="S51" i="26" s="1"/>
  <c r="T50" i="26"/>
  <c r="Q50" i="26"/>
  <c r="S50" i="26" s="1"/>
  <c r="T49" i="26"/>
  <c r="Q49" i="26"/>
  <c r="S49" i="26" s="1"/>
  <c r="T48" i="26"/>
  <c r="Q48" i="26"/>
  <c r="S48" i="26" s="1"/>
  <c r="T47" i="26"/>
  <c r="Q47" i="26"/>
  <c r="S47" i="26" s="1"/>
  <c r="T46" i="26"/>
  <c r="Q46" i="26"/>
  <c r="S46" i="26" s="1"/>
  <c r="T45" i="26"/>
  <c r="Q45" i="26"/>
  <c r="S45" i="26" s="1"/>
  <c r="T44" i="26"/>
  <c r="Q44" i="26"/>
  <c r="S44" i="26" s="1"/>
  <c r="T43" i="26"/>
  <c r="Q43" i="26"/>
  <c r="S43" i="26" s="1"/>
  <c r="T42" i="26"/>
  <c r="Q42" i="26"/>
  <c r="S42" i="26" s="1"/>
  <c r="T41" i="26"/>
  <c r="Q41" i="26"/>
  <c r="S41" i="26" s="1"/>
  <c r="T40" i="26"/>
  <c r="Q40" i="26"/>
  <c r="S40" i="26" s="1"/>
  <c r="T39" i="26"/>
  <c r="Q39" i="26"/>
  <c r="S39" i="26" s="1"/>
  <c r="T38" i="26"/>
  <c r="Q38" i="26"/>
  <c r="S38" i="26" s="1"/>
  <c r="Q23" i="26"/>
  <c r="T7" i="26"/>
  <c r="Q7" i="26"/>
  <c r="S7" i="26" s="1"/>
  <c r="Q6" i="26"/>
  <c r="N51" i="26"/>
  <c r="K51" i="26"/>
  <c r="M51" i="26" s="1"/>
  <c r="N50" i="26"/>
  <c r="K50" i="26"/>
  <c r="M50" i="26" s="1"/>
  <c r="N49" i="26"/>
  <c r="K49" i="26"/>
  <c r="M49" i="26" s="1"/>
  <c r="N48" i="26"/>
  <c r="K48" i="26"/>
  <c r="M48" i="26" s="1"/>
  <c r="N47" i="26"/>
  <c r="K47" i="26"/>
  <c r="M47" i="26" s="1"/>
  <c r="N46" i="26"/>
  <c r="K46" i="26"/>
  <c r="M46" i="26" s="1"/>
  <c r="N45" i="26"/>
  <c r="K45" i="26"/>
  <c r="M45" i="26" s="1"/>
  <c r="N44" i="26"/>
  <c r="K44" i="26"/>
  <c r="M44" i="26" s="1"/>
  <c r="N43" i="26"/>
  <c r="K43" i="26"/>
  <c r="M43" i="26" s="1"/>
  <c r="N42" i="26"/>
  <c r="K42" i="26"/>
  <c r="M42" i="26" s="1"/>
  <c r="N41" i="26"/>
  <c r="K41" i="26"/>
  <c r="M41" i="26" s="1"/>
  <c r="N40" i="26"/>
  <c r="K40" i="26"/>
  <c r="M40" i="26" s="1"/>
  <c r="N39" i="26"/>
  <c r="K39" i="26"/>
  <c r="M39" i="26" s="1"/>
  <c r="N38" i="26"/>
  <c r="K38" i="26"/>
  <c r="M38" i="26" s="1"/>
  <c r="K7" i="26"/>
  <c r="N6" i="26"/>
  <c r="K6" i="26"/>
  <c r="F7" i="26"/>
  <c r="H7" i="26" s="1"/>
  <c r="I7" i="26"/>
  <c r="F23" i="26"/>
  <c r="F38" i="26"/>
  <c r="H38" i="26" s="1"/>
  <c r="I38" i="26"/>
  <c r="F39" i="26"/>
  <c r="H39" i="26" s="1"/>
  <c r="I39" i="26"/>
  <c r="F40" i="26"/>
  <c r="H40" i="26" s="1"/>
  <c r="I40" i="26"/>
  <c r="F41" i="26"/>
  <c r="H41" i="26" s="1"/>
  <c r="I41" i="26"/>
  <c r="F42" i="26"/>
  <c r="H42" i="26" s="1"/>
  <c r="I42" i="26"/>
  <c r="F43" i="26"/>
  <c r="H43" i="26" s="1"/>
  <c r="I43" i="26"/>
  <c r="F44" i="26"/>
  <c r="H44" i="26" s="1"/>
  <c r="I44" i="26"/>
  <c r="F45" i="26"/>
  <c r="H45" i="26" s="1"/>
  <c r="I45" i="26"/>
  <c r="F46" i="26"/>
  <c r="H46" i="26" s="1"/>
  <c r="I46" i="26"/>
  <c r="F47" i="26"/>
  <c r="H47" i="26" s="1"/>
  <c r="I47" i="26"/>
  <c r="F48" i="26"/>
  <c r="H48" i="26" s="1"/>
  <c r="I48" i="26"/>
  <c r="F49" i="26"/>
  <c r="H49" i="26" s="1"/>
  <c r="I49" i="26"/>
  <c r="F50" i="26"/>
  <c r="H50" i="26" s="1"/>
  <c r="I50" i="26"/>
  <c r="F51" i="26"/>
  <c r="H51" i="26" s="1"/>
  <c r="I51" i="26"/>
  <c r="V25" i="26"/>
  <c r="K25" i="26" l="1"/>
  <c r="Q25" i="26"/>
  <c r="F25" i="26"/>
  <c r="M6" i="26"/>
  <c r="F24" i="26" l="1"/>
  <c r="V23" i="26" l="1"/>
  <c r="K24" i="26"/>
  <c r="K23" i="26"/>
  <c r="P6" i="26" l="1"/>
  <c r="J5" i="26"/>
  <c r="F6" i="26" l="1"/>
  <c r="U1" i="26"/>
  <c r="F8" i="2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M9" i="26" l="1"/>
  <c r="M16" i="26"/>
  <c r="M20" i="26"/>
  <c r="M13" i="26"/>
  <c r="M10" i="26"/>
  <c r="N13" i="26"/>
  <c r="L13" i="26" s="1"/>
  <c r="M12" i="26"/>
  <c r="N12" i="26"/>
  <c r="L12" i="26" s="1"/>
  <c r="N10" i="26"/>
  <c r="L10" i="26" s="1"/>
  <c r="M18" i="26"/>
  <c r="M14" i="26"/>
  <c r="N14" i="26"/>
  <c r="L14" i="26" s="1"/>
  <c r="M11" i="26"/>
  <c r="M22" i="26"/>
  <c r="N11" i="26"/>
  <c r="L11" i="26" s="1"/>
  <c r="M17" i="26"/>
  <c r="M19" i="26"/>
  <c r="N15" i="26"/>
  <c r="L15" i="26" s="1"/>
  <c r="N21" i="26"/>
  <c r="L21" i="26" s="1"/>
  <c r="M28" i="26"/>
  <c r="M21" i="26"/>
  <c r="N22" i="26"/>
  <c r="L22" i="26" s="1"/>
  <c r="N16" i="26"/>
  <c r="L16" i="26" s="1"/>
  <c r="M15" i="26"/>
  <c r="N17" i="26"/>
  <c r="L17" i="26" s="1"/>
  <c r="N19" i="26"/>
  <c r="L19" i="26" s="1"/>
  <c r="M27" i="26"/>
  <c r="N18" i="26"/>
  <c r="L18" i="26" s="1"/>
  <c r="M30" i="26"/>
  <c r="M26" i="26"/>
  <c r="M29" i="26"/>
  <c r="N20" i="26"/>
  <c r="L20" i="26" s="1"/>
  <c r="N26" i="26"/>
  <c r="L26" i="26" s="1"/>
  <c r="N27" i="26"/>
  <c r="L27" i="26" s="1"/>
  <c r="N30" i="26"/>
  <c r="L30" i="26" s="1"/>
  <c r="N29" i="26"/>
  <c r="L29" i="26" s="1"/>
  <c r="N28" i="26"/>
  <c r="L28" i="26" s="1"/>
  <c r="H18" i="26"/>
  <c r="H17" i="26"/>
  <c r="I10" i="26"/>
  <c r="G10" i="26" s="1"/>
  <c r="H20" i="26"/>
  <c r="I12" i="26"/>
  <c r="G12" i="26" s="1"/>
  <c r="H16" i="26"/>
  <c r="I11" i="26"/>
  <c r="G11" i="26" s="1"/>
  <c r="I14" i="26"/>
  <c r="G14" i="26" s="1"/>
  <c r="I22" i="26"/>
  <c r="G22" i="26" s="1"/>
  <c r="H10" i="26"/>
  <c r="I13" i="26"/>
  <c r="G13" i="26" s="1"/>
  <c r="I20" i="26"/>
  <c r="G20" i="26" s="1"/>
  <c r="I19" i="26"/>
  <c r="G19" i="26" s="1"/>
  <c r="H13" i="26"/>
  <c r="H12" i="26"/>
  <c r="H22" i="26"/>
  <c r="H11" i="26"/>
  <c r="I15" i="26"/>
  <c r="G15" i="26" s="1"/>
  <c r="H15" i="26"/>
  <c r="H21" i="26"/>
  <c r="I21" i="26"/>
  <c r="G21" i="26" s="1"/>
  <c r="I18" i="26"/>
  <c r="G18" i="26" s="1"/>
  <c r="H19" i="26"/>
  <c r="I17" i="26"/>
  <c r="G17" i="26" s="1"/>
  <c r="I16" i="26"/>
  <c r="G16" i="26" s="1"/>
  <c r="H14" i="26"/>
  <c r="H30" i="26"/>
  <c r="H26" i="26"/>
  <c r="H27" i="26"/>
  <c r="H28" i="26"/>
  <c r="H29" i="26"/>
  <c r="I26" i="26"/>
  <c r="G26" i="26" s="1"/>
  <c r="I28" i="26"/>
  <c r="G28" i="26" s="1"/>
  <c r="I29" i="26"/>
  <c r="G29" i="26" s="1"/>
  <c r="I30" i="26"/>
  <c r="G30" i="26" s="1"/>
  <c r="I27" i="26"/>
  <c r="G27" i="26" s="1"/>
  <c r="I8" i="26"/>
  <c r="G8" i="26" s="1"/>
  <c r="H8" i="26"/>
  <c r="M25" i="26"/>
  <c r="N7" i="26"/>
  <c r="L7" i="26" s="1"/>
  <c r="N25" i="26"/>
  <c r="L25" i="26" s="1"/>
  <c r="M7" i="26"/>
  <c r="M23" i="26"/>
  <c r="N23" i="26"/>
  <c r="L23" i="26" s="1"/>
  <c r="N24" i="26"/>
  <c r="L24" i="26" s="1"/>
  <c r="M24" i="26"/>
  <c r="I25" i="26"/>
  <c r="G25" i="26" s="1"/>
  <c r="I23" i="26"/>
  <c r="G23" i="26" s="1"/>
  <c r="I6" i="26"/>
  <c r="G6" i="26" s="1"/>
  <c r="H25" i="26"/>
  <c r="H23" i="26"/>
  <c r="H6" i="26"/>
  <c r="I24" i="26"/>
  <c r="G24" i="26" s="1"/>
  <c r="H24" i="26"/>
  <c r="H7" i="4"/>
  <c r="P11" i="4"/>
  <c r="V11" i="4"/>
  <c r="D11" i="4"/>
  <c r="J11" i="4"/>
  <c r="U11" i="4"/>
  <c r="I11" i="4"/>
  <c r="O11" i="4"/>
  <c r="C11" i="4"/>
  <c r="E11" i="4"/>
  <c r="K11" i="4"/>
  <c r="H11" i="4"/>
  <c r="W11" i="4"/>
  <c r="Q11" i="4"/>
  <c r="T11" i="4"/>
  <c r="N11" i="4"/>
  <c r="B11" i="4"/>
  <c r="P10" i="4"/>
  <c r="V9" i="4"/>
  <c r="W12" i="4"/>
  <c r="V10" i="4"/>
  <c r="P9" i="4"/>
  <c r="B7" i="4"/>
  <c r="D22" i="4"/>
  <c r="C25" i="4"/>
  <c r="B25" i="4"/>
  <c r="B27" i="4" s="1"/>
  <c r="V12" i="4"/>
  <c r="J9" i="4"/>
  <c r="J10" i="4"/>
  <c r="J12" i="4"/>
  <c r="P12" i="4"/>
  <c r="H9" i="4"/>
  <c r="B9" i="4"/>
  <c r="H10" i="4"/>
  <c r="H12" i="4"/>
  <c r="T10" i="4"/>
  <c r="T12" i="4"/>
  <c r="B12" i="4"/>
  <c r="N10" i="4"/>
  <c r="B10" i="4"/>
  <c r="N12" i="4"/>
  <c r="D24" i="4"/>
  <c r="K9" i="4"/>
  <c r="Q9" i="4"/>
  <c r="U10" i="4"/>
  <c r="O12" i="4"/>
  <c r="I12" i="4"/>
  <c r="U12" i="4"/>
  <c r="I9" i="4"/>
  <c r="W10" i="4"/>
  <c r="O10" i="4"/>
  <c r="W9" i="4"/>
  <c r="Q10" i="4"/>
  <c r="K12" i="4"/>
  <c r="I10" i="4"/>
  <c r="K10" i="4"/>
  <c r="Q12" i="4"/>
  <c r="D10" i="4"/>
  <c r="D12" i="4"/>
  <c r="D9" i="4"/>
  <c r="C10" i="4"/>
  <c r="C12" i="4"/>
  <c r="C9" i="4"/>
  <c r="E10" i="4"/>
  <c r="E12" i="4"/>
  <c r="E9" i="4"/>
  <c r="B28" i="4" l="1"/>
  <c r="C28" i="4" s="1"/>
  <c r="Q13" i="4"/>
  <c r="D25" i="4"/>
  <c r="W13" i="4"/>
  <c r="V13" i="4"/>
  <c r="P13" i="4"/>
  <c r="W15" i="4" a="1"/>
  <c r="K13" i="4"/>
  <c r="B13" i="4"/>
  <c r="B14" i="4" s="1"/>
  <c r="H13" i="4"/>
  <c r="H14" i="4" s="1"/>
  <c r="E25" i="4"/>
  <c r="I13" i="4"/>
  <c r="J13" i="4"/>
  <c r="E13" i="4"/>
  <c r="C13" i="4"/>
  <c r="D13" i="4"/>
  <c r="I14" i="4" l="1"/>
  <c r="D14" i="4"/>
  <c r="C14" i="4"/>
  <c r="K14" i="4"/>
  <c r="E14" i="4"/>
  <c r="J14" i="4"/>
  <c r="B29" i="4"/>
  <c r="C27" i="4"/>
  <c r="D27" i="4"/>
  <c r="E15" i="4" a="1"/>
  <c r="E15" i="4" s="1"/>
  <c r="B15" i="4"/>
  <c r="H15" i="4"/>
  <c r="K15" i="4" a="1"/>
  <c r="K15" i="4" s="1"/>
  <c r="I15" i="4"/>
  <c r="J15" i="4"/>
  <c r="D15" i="4"/>
  <c r="Q15" i="4" a="1"/>
  <c r="C15" i="4"/>
  <c r="C29" i="4" l="1"/>
  <c r="D28" i="4" l="1"/>
  <c r="E28" i="4" l="1"/>
  <c r="E29" i="4" s="1"/>
  <c r="E27" i="4"/>
  <c r="D29" i="4"/>
  <c r="U5" i="26" l="1"/>
  <c r="V5" i="26" s="1"/>
  <c r="Q5" i="26"/>
  <c r="N9" i="4"/>
  <c r="N13" i="4" s="1"/>
  <c r="X23" i="26" l="1"/>
  <c r="X7" i="26"/>
  <c r="T7" i="4"/>
  <c r="Y7" i="26"/>
  <c r="X25" i="26"/>
  <c r="Q24" i="26"/>
  <c r="T6" i="26"/>
  <c r="S6" i="26"/>
  <c r="S23" i="26"/>
  <c r="N7" i="4"/>
  <c r="N14" i="4" s="1"/>
  <c r="T23" i="26"/>
  <c r="R23" i="26" s="1"/>
  <c r="S25" i="26"/>
  <c r="T27" i="26" l="1"/>
  <c r="R27" i="26" s="1"/>
  <c r="T29" i="26"/>
  <c r="R29" i="26" s="1"/>
  <c r="T26" i="26"/>
  <c r="R26" i="26" s="1"/>
  <c r="T28" i="26"/>
  <c r="R28" i="26" s="1"/>
  <c r="T30" i="26"/>
  <c r="R30" i="26" s="1"/>
  <c r="T24" i="26"/>
  <c r="R24" i="26" s="1"/>
  <c r="T25" i="26"/>
  <c r="R25" i="26" s="1"/>
  <c r="S24" i="26"/>
  <c r="N15" i="4"/>
  <c r="V24" i="26"/>
  <c r="T9" i="4"/>
  <c r="T13" i="4" s="1"/>
  <c r="Y26" i="26" l="1"/>
  <c r="W26" i="26" s="1"/>
  <c r="Y27" i="26"/>
  <c r="W27" i="26" s="1"/>
  <c r="Y30" i="26"/>
  <c r="W30" i="26" s="1"/>
  <c r="Y29" i="26"/>
  <c r="W29" i="26" s="1"/>
  <c r="Y28" i="26"/>
  <c r="W28" i="26" s="1"/>
  <c r="T14" i="4"/>
  <c r="T15" i="4"/>
  <c r="Y23" i="26"/>
  <c r="W23" i="26" s="1"/>
  <c r="O9" i="4"/>
  <c r="O13" i="4" s="1"/>
  <c r="Y25" i="26"/>
  <c r="W25" i="26" s="1"/>
  <c r="X24" i="26"/>
  <c r="Y24" i="26"/>
  <c r="W24" i="26" s="1"/>
  <c r="U9" i="4" l="1"/>
  <c r="U13" i="4" s="1"/>
  <c r="O14" i="4"/>
  <c r="P14" i="4"/>
  <c r="Q14" i="4"/>
  <c r="O15" i="4"/>
  <c r="P15" i="4"/>
  <c r="Q15" i="4"/>
  <c r="U14" i="4" l="1"/>
  <c r="W14" i="4"/>
  <c r="V14" i="4"/>
  <c r="U15" i="4"/>
  <c r="V15" i="4"/>
  <c r="W15"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for "Summary" tab purposes</t>
        </r>
      </text>
    </comment>
    <comment ref="J6" authorId="4" shapeId="0">
      <text>
        <r>
          <rPr>
            <b/>
            <sz val="9"/>
            <color indexed="81"/>
            <rFont val="Tahoma"/>
            <family val="2"/>
          </rPr>
          <t>Gomez, Marcus:</t>
        </r>
        <r>
          <rPr>
            <sz val="9"/>
            <color indexed="81"/>
            <rFont val="Tahoma"/>
            <family val="2"/>
          </rPr>
          <t xml:space="preserve">
Eff Date: 2/19/21
Updated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<sst xmlns="http://schemas.openxmlformats.org/spreadsheetml/2006/main" count="270" uniqueCount="118">
  <si>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</si>
  <si>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</si>
  <si>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</si>
  <si>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</si>
  <si>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</si>
  <si>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</si>
  <si>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</si>
  <si>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</si>
  <si>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</si>
  <si>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</si>
  <si>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</si>
  <si>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</si>
  <si>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</si>
  <si>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</si>
  <si>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</si>
  <si>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</si>
  <si>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</si>
  <si>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</si>
  <si>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</si>
  <si>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</si>
  <si>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</si>
  <si>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</si>
  <si>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</si>
  <si>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</si>
  <si>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</si>
  <si>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</si>
  <si>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</si>
  <si>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</si>
  <si>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</si>
  <si>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</si>
  <si>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</si>
  <si>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</si>
  <si>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</si>
  <si>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</si>
  <si>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</si>
  <si>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</si>
  <si>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</si>
  <si>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</si>
  <si>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</si>
  <si>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</si>
  <si>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</si>
  <si>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</si>
  <si>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</si>
  <si>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</si>
  <si>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</si>
  <si>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</si>
  <si>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</si>
  <si>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</si>
  <si>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</si>
  <si>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</si>
  <si>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</si>
  <si>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</si>
  <si>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</si>
  <si>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</si>
  <si>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</si>
  <si>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</si>
  <si>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</si>
  <si>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</si>
  <si>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</si>
  <si>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</si>
  <si>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</si>
  <si>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</si>
  <si>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</si>
  <si>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</si>
  <si>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</si>
  <si>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</si>
  <si>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</si>
  <si>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</si>
  <si>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</si>
  <si>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</si>
  <si>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</si>
  <si>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</si>
  <si>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</si>
  <si>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</si>
  <si>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</si>
  <si>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</si>
  <si>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</si>
  <si>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</si>
  <si>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OCBPRLMA</t>
  </si>
  <si>
    <t>PSPSMA</t>
  </si>
  <si>
    <t>1842-W</t>
  </si>
  <si>
    <t>D.23-06-024</t>
  </si>
  <si>
    <t>D.19-05-044</t>
  </si>
  <si>
    <t>TPRCCMA</t>
  </si>
  <si>
    <t>SLTMA</t>
  </si>
  <si>
    <t>CEMA-ECP</t>
  </si>
  <si>
    <t>D.23-06-025</t>
  </si>
  <si>
    <t>2018 CoC True-Up</t>
  </si>
  <si>
    <t>GRABA</t>
  </si>
  <si>
    <t>123-TCP</t>
  </si>
  <si>
    <t>2018 CoC True-Up (Expiration)</t>
  </si>
  <si>
    <t>GRABA (Expiration)</t>
  </si>
  <si>
    <t>123-TCP (Expiration)</t>
  </si>
  <si>
    <t>SLTMA (Expiration)</t>
  </si>
  <si>
    <t>CEMA-ECP (Expiration)</t>
  </si>
  <si>
    <t>TPRCCMA (Expiration)</t>
  </si>
  <si>
    <t>OCBPRLMA (Expiration)</t>
  </si>
  <si>
    <t>PSPSMA (Expiration)</t>
  </si>
  <si>
    <t>1903-W</t>
  </si>
  <si>
    <t>2023 Step Increase (2020 GRC)</t>
  </si>
  <si>
    <t>2024 Step Increase (2020 GRC)</t>
  </si>
  <si>
    <t>2025 Increase - (2023 GRC)</t>
  </si>
  <si>
    <t>1908-W</t>
  </si>
  <si>
    <t>Interim Rate True-Up</t>
  </si>
  <si>
    <t>Interim Rate True-Up (Expiration)</t>
  </si>
  <si>
    <t>A.23-08-010</t>
  </si>
  <si>
    <t>2024 SRM</t>
  </si>
  <si>
    <t>2024 Supply Offset</t>
  </si>
  <si>
    <t>1922-W</t>
  </si>
  <si>
    <t>1923-W</t>
  </si>
  <si>
    <t>1932-W</t>
  </si>
  <si>
    <t>2026 Increase (2023 GRC)</t>
  </si>
  <si>
    <t>1938-W</t>
  </si>
  <si>
    <t>WRAM/ MCBA Amortization (Expiration)</t>
  </si>
  <si>
    <t>WRAM/ MCBA Amortization</t>
  </si>
  <si>
    <t>1898-W</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</si>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</sst>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2">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2" borderId="0" xfId="0" applyFill="1" applyAlignment="1">
      <alignment wrapText="1"/>
    </xf>
    <xf numFmtId="0" fontId="0" fillId="3" borderId="0" xfId="0" applyFill="1" applyAlignment="1">
      <alignment wrapText="1"/>
    </xf>
    <xf numFmtId="0" fontId="2" fillId="0" borderId="0" xfId="0" applyFont="1" applyFill="1" applyAlignment="1">
      <alignment horizontal="center" wrapText="1"/>
    </xf>
    <xf numFmtId="0" fontId="0" fillId="2" borderId="0" xfId="0" applyFill="1" applyAlignment="1"/>
    <xf numFmtId="43" fontId="0" fillId="0" borderId="0" xfId="2"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Region%202%20Rates%20Bill%20Calculator%20(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H13" sqref="H13"/>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5" sqref="A15"/>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D18" sqref="D18"/>
    </sheetView>
  </sheetViews>
  <sheetFormatPr defaultRowHeight="15" x14ac:dyDescent="0.25"/>
  <cols>
    <col min="1" max="1" width="24.85546875" customWidth="1"/>
    <col min="2" max="2" width="16.28515625" customWidth="1"/>
    <col min="3" max="5" width="14.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2" t="s">
        <v>63</v>
      </c>
      <c r="B4" s="93"/>
      <c r="C4" s="93"/>
      <c r="D4" s="93"/>
      <c r="E4" s="94"/>
      <c r="G4" s="92" t="s">
        <v>60</v>
      </c>
      <c r="H4" s="93"/>
      <c r="I4" s="93"/>
      <c r="J4" s="93"/>
      <c r="K4" s="94"/>
      <c r="M4" s="92" t="s">
        <v>61</v>
      </c>
      <c r="N4" s="93"/>
      <c r="O4" s="93"/>
      <c r="P4" s="93"/>
      <c r="Q4" s="94"/>
      <c r="S4" s="92" t="s">
        <v>62</v>
      </c>
      <c r="T4" s="93"/>
      <c r="U4" s="93"/>
      <c r="V4" s="93"/>
      <c r="W4" s="94"/>
    </row>
    <row r="5" spans="1:23" ht="15.75" thickBot="1" x14ac:dyDescent="0.3">
      <c r="A5" s="95"/>
      <c r="B5" s="96"/>
      <c r="C5" s="96"/>
      <c r="D5" s="96"/>
      <c r="E5" s="97"/>
      <c r="G5" s="95"/>
      <c r="H5" s="96"/>
      <c r="I5" s="96"/>
      <c r="J5" s="96"/>
      <c r="K5" s="97"/>
      <c r="M5" s="95"/>
      <c r="N5" s="96"/>
      <c r="O5" s="96"/>
      <c r="P5" s="96"/>
      <c r="Q5" s="97"/>
      <c r="S5" s="95"/>
      <c r="T5" s="96"/>
      <c r="U5" s="96"/>
      <c r="V5" s="96"/>
      <c r="W5" s="97"/>
    </row>
    <row r="6" spans="1:23" x14ac:dyDescent="0.25">
      <c r="A6" s="74"/>
      <c r="B6" s="3" t="s">
        <v>29</v>
      </c>
      <c r="D6" s="72"/>
      <c r="E6" s="66"/>
      <c r="G6" s="74"/>
      <c r="H6" s="3" t="s">
        <v>29</v>
      </c>
      <c r="J6" s="72"/>
      <c r="K6" s="66"/>
      <c r="M6" s="74"/>
      <c r="N6" s="3" t="s">
        <v>29</v>
      </c>
      <c r="P6" s="72"/>
      <c r="Q6" s="66"/>
      <c r="S6" s="74"/>
      <c r="T6" s="3" t="s">
        <v>29</v>
      </c>
      <c r="V6" s="72"/>
      <c r="W6" s="66"/>
    </row>
    <row r="7" spans="1:23" ht="15.75" thickBot="1" x14ac:dyDescent="0.3">
      <c r="A7" s="75" t="str">
        <f>CONCATENATE("Bill Beginning"," ",'Rev Req''t_yrs 1-3'!$E3)</f>
        <v>Bill Beginning 2023</v>
      </c>
      <c r="B7" s="20">
        <f>Bill_Impact!F5</f>
        <v>841.27199999999993</v>
      </c>
      <c r="D7" s="72"/>
      <c r="E7" s="67"/>
      <c r="G7" s="75" t="str">
        <f>CONCATENATE("Bill Beginning"," ",'Rev Req''t_yrs 1-3'!$E3)</f>
        <v>Bill Beginning 2023</v>
      </c>
      <c r="H7" s="20">
        <f>Bill_Impact!K5</f>
        <v>841.27199999999993</v>
      </c>
      <c r="J7" s="72"/>
      <c r="K7" s="67"/>
      <c r="M7" s="75" t="str">
        <f>CONCATENATE("Bill Beginning"," ",'Rev Req''t_yrs 1-3'!$E3)</f>
        <v>Bill Beginning 2023</v>
      </c>
      <c r="N7" s="20">
        <f>Bill_Impact!Q5</f>
        <v>561.91200000000003</v>
      </c>
      <c r="P7" s="72"/>
      <c r="Q7" s="67"/>
      <c r="S7" s="75" t="str">
        <f>CONCATENATE("Bill Beginning"," ",'Rev Req''t_yrs 1-3'!$E3)</f>
        <v>Bill Beginning 2023</v>
      </c>
      <c r="T7" s="20">
        <f>Bill_Impact!V5</f>
        <v>561.91200000000003</v>
      </c>
      <c r="V7" s="72"/>
      <c r="W7" s="67"/>
    </row>
    <row r="8" spans="1:23" x14ac:dyDescent="0.25">
      <c r="A8" s="6"/>
      <c r="B8" s="63">
        <f>'Rev Req''t_yrs 1-3'!$E3</f>
        <v>2023</v>
      </c>
      <c r="C8" s="63">
        <f>'Rev Req''t_yrs 1-3'!$F3</f>
        <v>2024</v>
      </c>
      <c r="D8" s="63">
        <f>'Rev Req''t_yrs 1-3'!$G3</f>
        <v>2025</v>
      </c>
      <c r="E8" s="62">
        <f>'Rev Req''t_yrs 1-3'!$H3</f>
        <v>2026</v>
      </c>
      <c r="G8" s="6"/>
      <c r="H8" s="63">
        <f>'Rev Req''t_yrs 1-3'!$E3</f>
        <v>2023</v>
      </c>
      <c r="I8" s="63">
        <f>'Rev Req''t_yrs 1-3'!$F3</f>
        <v>2024</v>
      </c>
      <c r="J8" s="63">
        <f>'Rev Req''t_yrs 1-3'!$G3</f>
        <v>2025</v>
      </c>
      <c r="K8" s="62">
        <f>'Rev Req''t_yrs 1-3'!$H3</f>
        <v>2026</v>
      </c>
      <c r="M8" s="6"/>
      <c r="N8" s="63">
        <f>'Rev Req''t_yrs 1-3'!$E3</f>
        <v>2023</v>
      </c>
      <c r="O8" s="63">
        <f>'Rev Req''t_yrs 1-3'!$F3</f>
        <v>2024</v>
      </c>
      <c r="P8" s="63">
        <f>'Rev Req''t_yrs 1-3'!$G3</f>
        <v>2025</v>
      </c>
      <c r="Q8" s="62">
        <f>'Rev Req''t_yrs 1-3'!$H3</f>
        <v>2026</v>
      </c>
      <c r="S8" s="6"/>
      <c r="T8" s="63">
        <f>'Rev Req''t_yrs 1-3'!$E3</f>
        <v>2023</v>
      </c>
      <c r="U8" s="63">
        <f>'Rev Req''t_yrs 1-3'!$F3</f>
        <v>2024</v>
      </c>
      <c r="V8" s="63">
        <f>'Rev Req''t_yrs 1-3'!$G3</f>
        <v>2025</v>
      </c>
      <c r="W8" s="62">
        <f>'Rev Req''t_yrs 1-3'!$H3</f>
        <v>2026</v>
      </c>
    </row>
    <row r="9" spans="1:23" x14ac:dyDescent="0.25">
      <c r="A9" s="27" t="s">
        <v>66</v>
      </c>
      <c r="B9" s="5">
        <f>SUMIFS(Bill_Impact!$F$6:$F$51,Bill_Impact!$D$6:$D$51,Summary!B$8,Bill_Impact!$A$6:$A$51,Summary!$A9)</f>
        <v>57.643800000000056</v>
      </c>
      <c r="C9" s="5">
        <f>SUMIFS(Bill_Impact!$F$6:$F$51,Bill_Impact!$D$6:$D$51,Summary!C$8,Bill_Impact!$A$6:$A$51,Summary!$A9)</f>
        <v>148.62420000000014</v>
      </c>
      <c r="D9" s="5">
        <f>SUMIFS(Bill_Impact!$F$6:$F$51,Bill_Impact!$D$6:$D$51,Summary!D$8,Bill_Impact!$A$6:$A$51,Summary!$A9)</f>
        <v>-64.02000000000001</v>
      </c>
      <c r="E9" s="73">
        <f>SUMIFS(Bill_Impact!$F$6:$F$51,Bill_Impact!$D$6:$D$51,Summary!E$8,Bill_Impact!$A$6:$A$51,Summary!$A9)</f>
        <v>-34.847999999999999</v>
      </c>
      <c r="G9" s="27" t="s">
        <v>66</v>
      </c>
      <c r="H9" s="5">
        <f>SUMIFS(Bill_Impact!$K$6:$K$51,Bill_Impact!$D$6:$D$51,Summary!H$8,Bill_Impact!$A$6:$A$51,Summary!$A9)</f>
        <v>-110.11619999999995</v>
      </c>
      <c r="I9" s="5">
        <f>SUMIFS(Bill_Impact!$K$6:$K$51,Bill_Impact!$D$6:$D$51,Summary!I$8,Bill_Impact!$A$6:$A$51,Summary!$A9)</f>
        <v>148.62420000000014</v>
      </c>
      <c r="J9" s="5">
        <f>SUMIFS(Bill_Impact!$K$6:$K$51,Bill_Impact!$D$6:$D$51,Summary!J$8,Bill_Impact!$A$6:$A$51,Summary!$A9)</f>
        <v>-64.02000000000001</v>
      </c>
      <c r="K9" s="73">
        <f>SUMIFS(Bill_Impact!$K$6:$K$51,Bill_Impact!$D$6:$D$51,Summary!K$8,Bill_Impact!$A$6:$A$51,Summary!$A9)</f>
        <v>-34.847999999999999</v>
      </c>
      <c r="M9" s="27" t="s">
        <v>66</v>
      </c>
      <c r="N9" s="5">
        <f>SUMIFS(Bill_Impact!$Q$6:$Q$51,Bill_Impact!$D$6:$D$51,Summary!N$8,Bill_Impact!$A$6:$A$51,Summary!$A9)</f>
        <v>30.514799999999951</v>
      </c>
      <c r="O9" s="5">
        <f>SUMIFS(Bill_Impact!$Q$6:$Q$51,Bill_Impact!$D$6:$D$51,Summary!O$8,Bill_Impact!$A$6:$A$51,Summary!$A9)</f>
        <v>87.61320000000012</v>
      </c>
      <c r="P9" s="5">
        <f>SUMIFS(Bill_Impact!$Q$6:$Q$51,Bill_Impact!$D$6:$D$51,Summary!P$8,Bill_Impact!$A$6:$A$51,Summary!$A9)</f>
        <v>-34.92</v>
      </c>
      <c r="Q9" s="73">
        <f>SUMIFS(Bill_Impact!$Q$6:$Q$51,Bill_Impact!$D$6:$D$51,Summary!Q$8,Bill_Impact!$A$6:$A$51,Summary!$A9)</f>
        <v>-19.008000000000003</v>
      </c>
      <c r="S9" s="27" t="s">
        <v>66</v>
      </c>
      <c r="T9" s="5">
        <f>SUMIFS(Bill_Impact!$V$6:$V$51,Bill_Impact!$D$6:$D$51,Summary!T$8,Bill_Impact!$A$6:$A$51,Summary!$A9)</f>
        <v>-132.44520000000003</v>
      </c>
      <c r="U9" s="5">
        <f>SUMIFS(Bill_Impact!$V$6:$V$51,Bill_Impact!$D$6:$D$51,Summary!U$8,Bill_Impact!$A$6:$A$51,Summary!$A9)</f>
        <v>87.61320000000012</v>
      </c>
      <c r="V9" s="5">
        <f>SUMIFS(Bill_Impact!$V$6:$V$51,Bill_Impact!$D$6:$D$51,Summary!V$8,Bill_Impact!$A$6:$A$51,Summary!$A9)</f>
        <v>-34.92</v>
      </c>
      <c r="W9" s="73">
        <f>SUMIFS(Bill_Impact!$V$6:$V$51,Bill_Impact!$D$6:$D$51,Summary!W$8,Bill_Impact!$A$6:$A$51,Summary!$A9)</f>
        <v>-19.008000000000003</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3">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3">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3">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3">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80.399999999999864</v>
      </c>
      <c r="E11" s="73">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80.399999999999864</v>
      </c>
      <c r="K11" s="73">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55.799999999999898</v>
      </c>
      <c r="Q11" s="73">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55.799999999999898</v>
      </c>
      <c r="W11" s="73">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3">
        <f>SUMIFS(Bill_Impact!$F$6:$F$51,Bill_Impact!$D$6:$D$51,Summary!E$8,Bill_Impact!$A$6:$A$51,Summary!$A12)</f>
        <v>40.776000000000124</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3">
        <f>SUMIFS(Bill_Impact!$K$6:$K$51,Bill_Impact!$D$6:$D$51,Summary!K$8,Bill_Impact!$A$6:$A$51,Summary!$A12)</f>
        <v>40.776000000000124</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3">
        <f>SUMIFS(Bill_Impact!$Q$6:$Q$51,Bill_Impact!$D$6:$D$51,Summary!Q$8,Bill_Impact!$A$6:$A$51,Summary!$A12)</f>
        <v>27.33600000000007</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3">
        <f>SUMIFS(Bill_Impact!$V$6:$V$51,Bill_Impact!$D$6:$D$51,Summary!W$8,Bill_Impact!$A$6:$A$51,Summary!$A12)</f>
        <v>27.33600000000007</v>
      </c>
    </row>
    <row r="13" spans="1:23" ht="15.75" thickBot="1" x14ac:dyDescent="0.3">
      <c r="A13" s="17" t="s">
        <v>30</v>
      </c>
      <c r="B13" s="18">
        <f>SUM(B9:B12)</f>
        <v>57.643800000000056</v>
      </c>
      <c r="C13" s="18">
        <f>SUM(C9:C12)</f>
        <v>148.62420000000014</v>
      </c>
      <c r="D13" s="18">
        <f>SUM(D9:D12)</f>
        <v>16.379999999999853</v>
      </c>
      <c r="E13" s="19">
        <f>SUM(E9:E12)</f>
        <v>5.9280000000001252</v>
      </c>
      <c r="G13" s="17" t="s">
        <v>30</v>
      </c>
      <c r="H13" s="18">
        <f>SUM(H9:H12)</f>
        <v>-110.11619999999995</v>
      </c>
      <c r="I13" s="18">
        <f>SUM(I9:I12)</f>
        <v>148.62420000000014</v>
      </c>
      <c r="J13" s="18">
        <f>SUM(J9:J12)</f>
        <v>16.379999999999853</v>
      </c>
      <c r="K13" s="19">
        <f>SUM(K9:K12)</f>
        <v>5.9280000000001252</v>
      </c>
      <c r="M13" s="17" t="s">
        <v>30</v>
      </c>
      <c r="N13" s="18">
        <f>SUM(N9:N12)</f>
        <v>30.514799999999951</v>
      </c>
      <c r="O13" s="18">
        <f>SUM(O9:O12)</f>
        <v>87.61320000000012</v>
      </c>
      <c r="P13" s="18">
        <f>SUM(P9:P12)</f>
        <v>20.879999999999896</v>
      </c>
      <c r="Q13" s="19">
        <f>SUM(Q9:Q12)</f>
        <v>8.3280000000000669</v>
      </c>
      <c r="S13" s="17" t="s">
        <v>30</v>
      </c>
      <c r="T13" s="18">
        <f>SUM(T9:T12)</f>
        <v>-132.44520000000003</v>
      </c>
      <c r="U13" s="18">
        <f>SUM(U9:U12)</f>
        <v>87.61320000000012</v>
      </c>
      <c r="V13" s="18">
        <f>SUM(V9:V12)</f>
        <v>20.879999999999896</v>
      </c>
      <c r="W13" s="19">
        <f>SUM(W9:W12)</f>
        <v>8.3280000000000669</v>
      </c>
    </row>
    <row r="14" spans="1:23" ht="32.25" customHeight="1" x14ac:dyDescent="0.25">
      <c r="A14" s="76" t="s">
        <v>34</v>
      </c>
      <c r="B14" s="79">
        <f>(B13/B7)</f>
        <v>6.8519812854819923E-2</v>
      </c>
      <c r="C14" s="79">
        <f>+C13/(B13+B7)</f>
        <v>0.16533717618491092</v>
      </c>
      <c r="D14" s="79">
        <f>+D13/(C13+B13+B7)</f>
        <v>1.5636634400595539E-2</v>
      </c>
      <c r="E14" s="80">
        <f>+E13/(D13+C13+B13+B7)</f>
        <v>5.5718475073314958E-3</v>
      </c>
      <c r="G14" s="76" t="s">
        <v>34</v>
      </c>
      <c r="H14" s="79">
        <f>(H13/H7)</f>
        <v>-0.13089250563432511</v>
      </c>
      <c r="I14" s="79">
        <f>+I13/(H13+H7)</f>
        <v>0.20327295495706954</v>
      </c>
      <c r="J14" s="79">
        <f>+J13/(I13+H13+H7)</f>
        <v>1.8618290936370286E-2</v>
      </c>
      <c r="K14" s="80">
        <f>+K13/(J13+I13+H13+H7)</f>
        <v>6.6148901981790366E-3</v>
      </c>
      <c r="M14" s="76" t="s">
        <v>34</v>
      </c>
      <c r="N14" s="79">
        <f>(N13/N7)</f>
        <v>5.43053004740955E-2</v>
      </c>
      <c r="O14" s="79">
        <f>+O13/(N13+N7)</f>
        <v>0.14788865054720707</v>
      </c>
      <c r="P14" s="79">
        <f>+P13/(O13+N13+N7)</f>
        <v>3.0704076230809795E-2</v>
      </c>
      <c r="Q14" s="80">
        <f>+Q13/(P13+O13+N13+N7)</f>
        <v>1.1881527135764519E-2</v>
      </c>
      <c r="S14" s="76" t="s">
        <v>34</v>
      </c>
      <c r="T14" s="79">
        <f>(T13/T7)</f>
        <v>-0.23570452312817669</v>
      </c>
      <c r="U14" s="79">
        <f>+U13/(T13+T7)</f>
        <v>0.20400459360304479</v>
      </c>
      <c r="V14" s="79">
        <f>+V13/(U13+T13+T7)</f>
        <v>4.0380598746808792E-2</v>
      </c>
      <c r="W14" s="80">
        <f>+W13/(V13+U13+T13+T7)</f>
        <v>1.5480704885121694E-2</v>
      </c>
    </row>
    <row r="15" spans="1:23" ht="30.75" thickBot="1" x14ac:dyDescent="0.3">
      <c r="A15" s="28" t="s">
        <v>59</v>
      </c>
      <c r="B15" s="77">
        <f>B13/B7</f>
        <v>6.8519812854819923E-2</v>
      </c>
      <c r="C15" s="77">
        <f>SUM(B13:C13)/B7</f>
        <v>0.24518586140986531</v>
      </c>
      <c r="D15" s="77">
        <f>SUM(B13:D13)/B7</f>
        <v>0.26465637748552201</v>
      </c>
      <c r="E15" s="78" cm="1">
        <f t="array" ref="E15">SUM(B13:E13/B7)</f>
        <v>0.27170284997004557</v>
      </c>
      <c r="G15" s="28" t="s">
        <v>59</v>
      </c>
      <c r="H15" s="77">
        <f>H13/H7</f>
        <v>-0.13089250563432511</v>
      </c>
      <c r="I15" s="77">
        <f>SUM(H13:I13)/H7</f>
        <v>4.5773542920720285E-2</v>
      </c>
      <c r="J15" s="77">
        <f>SUM(H13:J13)/H7</f>
        <v>6.5244058996376975E-2</v>
      </c>
      <c r="K15" s="78" cm="1">
        <f t="array" ref="K15">SUM(H13:K13/H7)</f>
        <v>7.2290531480900561E-2</v>
      </c>
      <c r="M15" s="28" t="s">
        <v>59</v>
      </c>
      <c r="N15" s="77">
        <f>N13/N7</f>
        <v>5.43053004740955E-2</v>
      </c>
      <c r="O15" s="77">
        <f>SUM(N13:O13)/N7</f>
        <v>0.21022508862597714</v>
      </c>
      <c r="P15" s="77">
        <f>SUM(N13:P13)/N7</f>
        <v>0.24738393200358771</v>
      </c>
      <c r="Q15" s="78" cm="1">
        <f t="array" ref="Q15">SUM(N13:Q13/N7)</f>
        <v>0.26220475804040499</v>
      </c>
      <c r="S15" s="28" t="s">
        <v>59</v>
      </c>
      <c r="T15" s="77">
        <f>T13/T7</f>
        <v>-0.23570452312817669</v>
      </c>
      <c r="U15" s="77">
        <f>SUM(T13:U13)/T7</f>
        <v>-7.9784734976295055E-2</v>
      </c>
      <c r="V15" s="77">
        <f>SUM(T13:V13)/T7</f>
        <v>-4.2625891598684511E-2</v>
      </c>
      <c r="W15" s="78" cm="1">
        <f t="array" ref="W15">SUM(T13:W13/T7)</f>
        <v>-2.7805065561867227E-2</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156104812.00999999</v>
      </c>
      <c r="C18" s="38"/>
      <c r="D18" s="38"/>
      <c r="E18" s="39"/>
    </row>
    <row r="19" spans="1:10" x14ac:dyDescent="0.25">
      <c r="A19" s="37"/>
      <c r="B19" s="98" t="s">
        <v>31</v>
      </c>
      <c r="C19" s="98"/>
      <c r="D19" s="98"/>
      <c r="E19" s="99"/>
    </row>
    <row r="20" spans="1:10" x14ac:dyDescent="0.25">
      <c r="A20" s="7"/>
      <c r="B20" s="65">
        <f>'Rev Req''t_yrs 1-3'!E3</f>
        <v>2023</v>
      </c>
      <c r="C20" s="65">
        <f>'Rev Req''t_yrs 1-3'!F3</f>
        <v>2024</v>
      </c>
      <c r="D20" s="65">
        <f>'Rev Req''t_yrs 1-3'!G3</f>
        <v>2025</v>
      </c>
      <c r="E20" s="64">
        <f>'Rev Req''t_yrs 1-3'!H3</f>
        <v>2026</v>
      </c>
    </row>
    <row r="21" spans="1:10" x14ac:dyDescent="0.25">
      <c r="A21" s="7" t="str">
        <f>'Rev Req''t_yrs 1-3'!M5</f>
        <v>Existing</v>
      </c>
      <c r="B21" s="12">
        <f>'Rev Req''t_yrs 1-3'!N5</f>
        <v>-1358936.1299999952</v>
      </c>
      <c r="C21" s="12">
        <f>'Rev Req''t_yrs 1-3'!O5</f>
        <v>10415269.957159996</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21842156.162840009</v>
      </c>
      <c r="E23" s="24">
        <f>'Rev Req''t_yrs 1-3'!Q7</f>
        <v>0</v>
      </c>
    </row>
    <row r="24" spans="1:10" x14ac:dyDescent="0.25">
      <c r="A24" s="7" t="str">
        <f>'Rev Req''t_yrs 1-3'!M8</f>
        <v>Anticipated</v>
      </c>
      <c r="B24" s="12">
        <f>'Rev Req''t_yrs 1-3'!N8</f>
        <v>0</v>
      </c>
      <c r="C24" s="12">
        <f>'Rev Req''t_yrs 1-3'!O8</f>
        <v>0</v>
      </c>
      <c r="D24" s="12">
        <f>'Rev Req''t_yrs 1-3'!P8</f>
        <v>0</v>
      </c>
      <c r="E24" s="24">
        <f>'Rev Req''t_yrs 1-3'!Q8</f>
        <v>8046756</v>
      </c>
    </row>
    <row r="25" spans="1:10" ht="15.75" thickBot="1" x14ac:dyDescent="0.3">
      <c r="A25" s="34" t="s">
        <v>32</v>
      </c>
      <c r="B25" s="35">
        <f>SUM(B21:B24)</f>
        <v>-1358936.1299999952</v>
      </c>
      <c r="C25" s="35">
        <f>SUM(C21:C24)</f>
        <v>10415269.957159996</v>
      </c>
      <c r="D25" s="35">
        <f>SUM(D21:D24)</f>
        <v>21842156.162840009</v>
      </c>
      <c r="E25" s="36">
        <f>SUM(E21:E24)</f>
        <v>8046756</v>
      </c>
    </row>
    <row r="26" spans="1:10" ht="15.75" thickTop="1" x14ac:dyDescent="0.25">
      <c r="A26" s="27"/>
      <c r="B26" s="10"/>
      <c r="E26" s="8"/>
      <c r="G26" s="1"/>
      <c r="H26" s="20"/>
      <c r="I26" s="20"/>
      <c r="J26" s="20"/>
    </row>
    <row r="27" spans="1:10" ht="30" x14ac:dyDescent="0.25">
      <c r="A27" s="26" t="s">
        <v>34</v>
      </c>
      <c r="B27" s="70">
        <f>B25/B18</f>
        <v>-8.7052802056668335E-3</v>
      </c>
      <c r="C27" s="59">
        <f>(C25-B25)/(B28)</f>
        <v>7.6087365948870098E-2</v>
      </c>
      <c r="D27" s="59">
        <f t="shared" ref="D27:E27" si="0">(D25-C25)/(C28)</f>
        <v>6.9186285598589317E-2</v>
      </c>
      <c r="E27" s="71">
        <f t="shared" si="0"/>
        <v>-7.3770890755929047E-2</v>
      </c>
      <c r="G27" s="1"/>
      <c r="H27" s="20"/>
      <c r="I27" s="20"/>
      <c r="J27" s="20"/>
    </row>
    <row r="28" spans="1:10" ht="30" x14ac:dyDescent="0.25">
      <c r="A28" s="26" t="s">
        <v>33</v>
      </c>
      <c r="B28" s="12">
        <f>B18+B25</f>
        <v>154745875.88</v>
      </c>
      <c r="C28" s="12">
        <f>B28+C25</f>
        <v>165161145.83715999</v>
      </c>
      <c r="D28" s="12">
        <f>C28+D25</f>
        <v>187003302</v>
      </c>
      <c r="E28" s="24">
        <f>D28+E25</f>
        <v>195050058</v>
      </c>
      <c r="F28" s="25"/>
    </row>
    <row r="29" spans="1:10" ht="30.75" thickBot="1" x14ac:dyDescent="0.3">
      <c r="A29" s="28" t="s">
        <v>59</v>
      </c>
      <c r="B29" s="68">
        <f>(B28-B18)/B18</f>
        <v>-8.7052802056668335E-3</v>
      </c>
      <c r="C29" s="68">
        <f>(C28-B18)/B18</f>
        <v>5.8014443696840411E-2</v>
      </c>
      <c r="D29" s="68">
        <f>(D28-C28)/C28</f>
        <v>0.13224754558420901</v>
      </c>
      <c r="E29" s="69">
        <f>(E28-D28)/D28</f>
        <v>4.3030020935138351E-2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B38" sqref="B38"/>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 min="14" max="18" width="12.7109375" customWidth="1"/>
  </cols>
  <sheetData>
    <row r="1" spans="1:17" x14ac:dyDescent="0.25">
      <c r="A1" s="48" t="s">
        <v>53</v>
      </c>
      <c r="B1" s="1" t="s">
        <v>35</v>
      </c>
      <c r="D1" s="41"/>
    </row>
    <row r="2" spans="1:17" x14ac:dyDescent="0.25">
      <c r="A2" s="48" t="s">
        <v>54</v>
      </c>
      <c r="B2" s="1" t="s">
        <v>36</v>
      </c>
      <c r="C2" s="3" t="str">
        <f>CONCATENATE(E3,"-",H3)</f>
        <v>2023-2026</v>
      </c>
      <c r="E2" s="100" t="s">
        <v>37</v>
      </c>
      <c r="F2" s="100"/>
      <c r="G2" s="100"/>
      <c r="H2" s="100"/>
    </row>
    <row r="3" spans="1:17" s="9" customFormat="1" ht="60" x14ac:dyDescent="0.25">
      <c r="A3" s="9" t="s">
        <v>38</v>
      </c>
      <c r="B3" s="9" t="s">
        <v>39</v>
      </c>
      <c r="C3" s="9" t="s">
        <v>40</v>
      </c>
      <c r="D3" s="9" t="s">
        <v>41</v>
      </c>
      <c r="E3" s="9">
        <v>2023</v>
      </c>
      <c r="F3" s="9">
        <v>2024</v>
      </c>
      <c r="G3" s="9">
        <v>2025</v>
      </c>
      <c r="H3" s="9">
        <v>2026</v>
      </c>
      <c r="I3" s="13" t="s">
        <v>42</v>
      </c>
      <c r="J3" s="9" t="s">
        <v>43</v>
      </c>
      <c r="K3" s="89" t="s">
        <v>44</v>
      </c>
    </row>
    <row r="4" spans="1:17" x14ac:dyDescent="0.25">
      <c r="A4" s="21" t="s">
        <v>75</v>
      </c>
      <c r="B4" s="21" t="s">
        <v>98</v>
      </c>
      <c r="C4" s="88" t="s">
        <v>99</v>
      </c>
      <c r="D4" s="23" t="s">
        <v>46</v>
      </c>
      <c r="E4" s="22">
        <v>156104812.00999999</v>
      </c>
      <c r="F4" s="22"/>
      <c r="G4" s="22"/>
      <c r="H4" s="22"/>
      <c r="I4" s="49">
        <v>45107</v>
      </c>
      <c r="J4" s="49">
        <v>45138</v>
      </c>
      <c r="K4" s="23"/>
    </row>
    <row r="5" spans="1:17" x14ac:dyDescent="0.25">
      <c r="A5" s="11" t="s">
        <v>66</v>
      </c>
      <c r="B5" s="11" t="s">
        <v>80</v>
      </c>
      <c r="C5" s="87" t="s">
        <v>76</v>
      </c>
      <c r="D5" s="15" t="s">
        <v>48</v>
      </c>
      <c r="E5" s="55"/>
      <c r="F5" s="55"/>
      <c r="G5" s="55"/>
      <c r="H5" s="55"/>
      <c r="I5" s="14">
        <v>44216</v>
      </c>
      <c r="J5" s="14">
        <v>44927</v>
      </c>
      <c r="K5" s="14"/>
      <c r="M5" s="2" t="s">
        <v>66</v>
      </c>
      <c r="N5" s="12">
        <f>SUMIF($A$5:$A50,$M5,E$5:E50)</f>
        <v>-1358936.1299999952</v>
      </c>
      <c r="O5" s="12">
        <f>SUMIF($A$5:$A50,$M5,F$5:F50)</f>
        <v>10415269.957159996</v>
      </c>
      <c r="P5" s="12">
        <f>SUMIF($A$5:$A50,$M5,G$5:G50)</f>
        <v>0</v>
      </c>
      <c r="Q5" s="12">
        <f>SUMIF($A$5:$A50,$M5,H$5:H50)</f>
        <v>0</v>
      </c>
    </row>
    <row r="6" spans="1:17" x14ac:dyDescent="0.25">
      <c r="A6" s="11" t="s">
        <v>66</v>
      </c>
      <c r="B6" s="11" t="s">
        <v>82</v>
      </c>
      <c r="C6" s="87" t="s">
        <v>77</v>
      </c>
      <c r="D6" s="15" t="s">
        <v>56</v>
      </c>
      <c r="E6" s="55"/>
      <c r="F6" s="55"/>
      <c r="G6" s="55"/>
      <c r="H6" s="55"/>
      <c r="I6" s="14">
        <v>42935</v>
      </c>
      <c r="J6" s="14">
        <v>44927</v>
      </c>
      <c r="K6" s="14"/>
      <c r="M6" s="2" t="s">
        <v>67</v>
      </c>
      <c r="N6" s="12">
        <f>SUMIF($A$5:$A51,$M6,E$5:E51)</f>
        <v>0</v>
      </c>
      <c r="O6" s="12">
        <f>SUMIF($A$5:$A51,$M6,F$5:F51)</f>
        <v>0</v>
      </c>
      <c r="P6" s="12">
        <f>SUMIF($A$5:$A51,$M6,G$5:G51)</f>
        <v>0</v>
      </c>
      <c r="Q6" s="12">
        <f>SUMIF($A$5:$A51,$M6,H$5:H51)</f>
        <v>0</v>
      </c>
    </row>
    <row r="7" spans="1:17" x14ac:dyDescent="0.25">
      <c r="A7" s="11" t="s">
        <v>66</v>
      </c>
      <c r="B7" s="11" t="s">
        <v>81</v>
      </c>
      <c r="C7" s="87" t="s">
        <v>76</v>
      </c>
      <c r="D7" s="15" t="s">
        <v>48</v>
      </c>
      <c r="E7" s="55"/>
      <c r="F7" s="55"/>
      <c r="G7" s="55"/>
      <c r="H7" s="55"/>
      <c r="I7" s="14">
        <v>44027</v>
      </c>
      <c r="J7" s="14">
        <v>45138</v>
      </c>
      <c r="K7" s="14"/>
      <c r="M7" s="2" t="s">
        <v>69</v>
      </c>
      <c r="N7" s="12">
        <f>SUMIF($A$5:$A51,$M7,E$5:E51)</f>
        <v>0</v>
      </c>
      <c r="O7" s="12">
        <f>SUMIF($A$5:$A51,$M7,F$5:F51)</f>
        <v>0</v>
      </c>
      <c r="P7" s="12">
        <f>SUMIF($A$5:$A51,$M7,G$5:G51)</f>
        <v>21842156.162840009</v>
      </c>
      <c r="Q7" s="12">
        <f>SUMIF($A$5:$A51,$M7,H$5:H51)</f>
        <v>0</v>
      </c>
    </row>
    <row r="8" spans="1:17" x14ac:dyDescent="0.25">
      <c r="A8" s="11" t="s">
        <v>66</v>
      </c>
      <c r="B8" s="11" t="s">
        <v>81</v>
      </c>
      <c r="C8" s="87" t="s">
        <v>77</v>
      </c>
      <c r="D8" s="15" t="s">
        <v>56</v>
      </c>
      <c r="E8" s="55"/>
      <c r="F8" s="55"/>
      <c r="G8" s="55"/>
      <c r="H8" s="55"/>
      <c r="I8" s="14">
        <v>44027</v>
      </c>
      <c r="J8" s="14">
        <v>45138</v>
      </c>
      <c r="K8" s="14"/>
      <c r="M8" s="2" t="s">
        <v>47</v>
      </c>
      <c r="N8" s="12">
        <f>SUMIF($A$5:$A55,$M8,E$5:E55)</f>
        <v>0</v>
      </c>
      <c r="O8" s="12">
        <f>SUMIF($A$5:$A55,$M8,F$5:F55)</f>
        <v>0</v>
      </c>
      <c r="P8" s="12">
        <f>SUMIF($A$5:$A55,$M8,G$5:G55)</f>
        <v>0</v>
      </c>
      <c r="Q8" s="12">
        <f>SUMIF($A$5:$A55,$M8,H$5:H55)</f>
        <v>8046756</v>
      </c>
    </row>
    <row r="9" spans="1:17" x14ac:dyDescent="0.25">
      <c r="A9" s="11" t="s">
        <v>66</v>
      </c>
      <c r="B9" s="11" t="s">
        <v>81</v>
      </c>
      <c r="C9" s="87" t="s">
        <v>83</v>
      </c>
      <c r="D9" s="15" t="s">
        <v>48</v>
      </c>
      <c r="E9" s="55"/>
      <c r="F9" s="55"/>
      <c r="G9" s="55"/>
      <c r="H9" s="55"/>
      <c r="I9" s="14">
        <v>44027</v>
      </c>
      <c r="J9" s="14">
        <v>45138</v>
      </c>
      <c r="K9" s="14">
        <v>45504</v>
      </c>
    </row>
    <row r="10" spans="1:17" x14ac:dyDescent="0.25">
      <c r="A10" s="11" t="s">
        <v>66</v>
      </c>
      <c r="B10" s="11" t="s">
        <v>81</v>
      </c>
      <c r="C10" s="87" t="s">
        <v>78</v>
      </c>
      <c r="D10" s="15" t="s">
        <v>48</v>
      </c>
      <c r="E10" s="55"/>
      <c r="F10" s="55"/>
      <c r="G10" s="55"/>
      <c r="H10" s="55"/>
      <c r="I10" s="14">
        <v>44027</v>
      </c>
      <c r="J10" s="14">
        <v>45138</v>
      </c>
      <c r="K10" s="14">
        <v>45504</v>
      </c>
    </row>
    <row r="11" spans="1:17" x14ac:dyDescent="0.25">
      <c r="A11" s="11" t="s">
        <v>66</v>
      </c>
      <c r="B11" s="11" t="s">
        <v>81</v>
      </c>
      <c r="C11" s="87" t="s">
        <v>84</v>
      </c>
      <c r="D11" s="15" t="s">
        <v>48</v>
      </c>
      <c r="E11" s="55"/>
      <c r="F11" s="55"/>
      <c r="G11" s="55"/>
      <c r="H11" s="55"/>
      <c r="I11" s="14">
        <v>44027</v>
      </c>
      <c r="J11" s="14">
        <v>45138</v>
      </c>
      <c r="K11" s="14">
        <v>45322</v>
      </c>
    </row>
    <row r="12" spans="1:17" x14ac:dyDescent="0.25">
      <c r="A12" s="11" t="s">
        <v>66</v>
      </c>
      <c r="B12" s="11" t="s">
        <v>81</v>
      </c>
      <c r="C12" s="87" t="s">
        <v>85</v>
      </c>
      <c r="D12" s="15" t="s">
        <v>48</v>
      </c>
      <c r="E12" s="55"/>
      <c r="F12" s="55"/>
      <c r="G12" s="55"/>
      <c r="H12" s="55"/>
      <c r="I12" s="14">
        <v>44027</v>
      </c>
      <c r="J12" s="14">
        <v>45138</v>
      </c>
      <c r="K12" s="14">
        <v>45322</v>
      </c>
      <c r="M12" s="2"/>
    </row>
    <row r="13" spans="1:17" x14ac:dyDescent="0.25">
      <c r="A13" s="11" t="s">
        <v>66</v>
      </c>
      <c r="B13" s="11" t="s">
        <v>81</v>
      </c>
      <c r="C13" s="87" t="s">
        <v>79</v>
      </c>
      <c r="D13" s="15" t="s">
        <v>48</v>
      </c>
      <c r="E13" s="55"/>
      <c r="F13" s="55"/>
      <c r="G13" s="55"/>
      <c r="H13" s="55"/>
      <c r="I13" s="14">
        <v>44027</v>
      </c>
      <c r="J13" s="14">
        <v>45138</v>
      </c>
      <c r="K13" s="14">
        <v>45504</v>
      </c>
    </row>
    <row r="14" spans="1:17" x14ac:dyDescent="0.25">
      <c r="A14" s="11" t="s">
        <v>66</v>
      </c>
      <c r="B14" s="11" t="s">
        <v>86</v>
      </c>
      <c r="C14" s="87" t="s">
        <v>74</v>
      </c>
      <c r="D14" s="15" t="s">
        <v>46</v>
      </c>
      <c r="E14" s="55">
        <f>154745875.88-SUM($E$4:E13)</f>
        <v>-1358936.1299999952</v>
      </c>
      <c r="F14" s="55"/>
      <c r="G14" s="55"/>
      <c r="H14" s="55"/>
      <c r="I14" s="14">
        <v>44319</v>
      </c>
      <c r="J14" s="14">
        <v>45138</v>
      </c>
      <c r="K14" s="14"/>
    </row>
    <row r="15" spans="1:17" x14ac:dyDescent="0.25">
      <c r="A15" s="11" t="s">
        <v>66</v>
      </c>
      <c r="B15" s="11" t="s">
        <v>81</v>
      </c>
      <c r="C15" s="87" t="s">
        <v>87</v>
      </c>
      <c r="D15" s="15" t="s">
        <v>56</v>
      </c>
      <c r="E15" s="55"/>
      <c r="F15" s="55"/>
      <c r="G15" s="55"/>
      <c r="H15" s="55"/>
      <c r="I15" s="14">
        <v>44027</v>
      </c>
      <c r="J15" s="14">
        <v>45138</v>
      </c>
      <c r="K15" s="14">
        <v>45139</v>
      </c>
    </row>
    <row r="16" spans="1:17" x14ac:dyDescent="0.25">
      <c r="A16" s="11" t="s">
        <v>66</v>
      </c>
      <c r="B16" s="11" t="s">
        <v>81</v>
      </c>
      <c r="C16" s="87" t="s">
        <v>88</v>
      </c>
      <c r="D16" s="15" t="s">
        <v>56</v>
      </c>
      <c r="E16" s="55"/>
      <c r="F16" s="55"/>
      <c r="G16" s="55"/>
      <c r="H16" s="55"/>
      <c r="I16" s="14">
        <v>44027</v>
      </c>
      <c r="J16" s="14">
        <v>45138</v>
      </c>
      <c r="K16" s="14">
        <v>45139</v>
      </c>
    </row>
    <row r="17" spans="1:11" x14ac:dyDescent="0.25">
      <c r="A17" s="11" t="s">
        <v>66</v>
      </c>
      <c r="B17" s="11" t="s">
        <v>98</v>
      </c>
      <c r="C17" s="87" t="s">
        <v>89</v>
      </c>
      <c r="D17" s="15" t="s">
        <v>56</v>
      </c>
      <c r="E17" s="55"/>
      <c r="F17" s="55"/>
      <c r="G17" s="55"/>
      <c r="H17" s="55"/>
      <c r="I17" s="14">
        <v>45107</v>
      </c>
      <c r="J17" s="14">
        <v>45138</v>
      </c>
      <c r="K17" s="14">
        <v>45139</v>
      </c>
    </row>
    <row r="18" spans="1:11" x14ac:dyDescent="0.25">
      <c r="A18" s="11" t="s">
        <v>66</v>
      </c>
      <c r="B18" s="11" t="s">
        <v>115</v>
      </c>
      <c r="C18" s="87" t="s">
        <v>114</v>
      </c>
      <c r="D18" s="15" t="s">
        <v>48</v>
      </c>
      <c r="E18" s="55"/>
      <c r="F18" s="55"/>
      <c r="G18" s="55"/>
      <c r="H18" s="55"/>
      <c r="I18" s="14">
        <v>45107</v>
      </c>
      <c r="J18" s="14">
        <v>45138</v>
      </c>
      <c r="K18" s="14"/>
    </row>
    <row r="19" spans="1:11" x14ac:dyDescent="0.25">
      <c r="A19" s="11" t="s">
        <v>66</v>
      </c>
      <c r="B19" s="11" t="s">
        <v>81</v>
      </c>
      <c r="C19" s="87" t="s">
        <v>90</v>
      </c>
      <c r="D19" s="15" t="s">
        <v>56</v>
      </c>
      <c r="E19" s="55"/>
      <c r="F19" s="55"/>
      <c r="G19" s="55"/>
      <c r="H19" s="55"/>
      <c r="I19" s="14">
        <v>44027</v>
      </c>
      <c r="J19" s="14">
        <v>45139</v>
      </c>
      <c r="K19" s="14"/>
    </row>
    <row r="20" spans="1:11" x14ac:dyDescent="0.25">
      <c r="A20" s="11" t="s">
        <v>66</v>
      </c>
      <c r="B20" s="11" t="s">
        <v>81</v>
      </c>
      <c r="C20" s="11" t="s">
        <v>91</v>
      </c>
      <c r="D20" s="15" t="s">
        <v>56</v>
      </c>
      <c r="E20" s="55"/>
      <c r="F20" s="55"/>
      <c r="G20" s="55"/>
      <c r="H20" s="55"/>
      <c r="I20" s="14">
        <v>44027</v>
      </c>
      <c r="J20" s="14">
        <v>45139</v>
      </c>
      <c r="K20" s="14"/>
    </row>
    <row r="21" spans="1:11" x14ac:dyDescent="0.25">
      <c r="A21" s="11" t="s">
        <v>66</v>
      </c>
      <c r="B21" s="11" t="s">
        <v>98</v>
      </c>
      <c r="C21" s="11" t="s">
        <v>92</v>
      </c>
      <c r="D21" s="15" t="s">
        <v>56</v>
      </c>
      <c r="E21" s="55"/>
      <c r="F21" s="55"/>
      <c r="G21" s="55"/>
      <c r="H21" s="55"/>
      <c r="I21" s="14">
        <v>45107</v>
      </c>
      <c r="J21" s="14">
        <v>45139</v>
      </c>
      <c r="K21" s="14"/>
    </row>
    <row r="22" spans="1:11" x14ac:dyDescent="0.25">
      <c r="A22" s="11" t="s">
        <v>66</v>
      </c>
      <c r="B22" s="11" t="s">
        <v>102</v>
      </c>
      <c r="C22" s="87" t="s">
        <v>103</v>
      </c>
      <c r="D22" s="15" t="s">
        <v>48</v>
      </c>
      <c r="E22" s="55"/>
      <c r="F22" s="55"/>
      <c r="G22" s="55"/>
      <c r="H22" s="55"/>
      <c r="I22" s="14">
        <v>45196</v>
      </c>
      <c r="J22" s="14">
        <v>45209</v>
      </c>
      <c r="K22" s="14">
        <f>EDATE(J22,36)</f>
        <v>46305</v>
      </c>
    </row>
    <row r="23" spans="1:11" x14ac:dyDescent="0.25">
      <c r="A23" s="11" t="s">
        <v>66</v>
      </c>
      <c r="B23" s="11" t="s">
        <v>108</v>
      </c>
      <c r="C23" s="87" t="s">
        <v>100</v>
      </c>
      <c r="D23" s="15" t="s">
        <v>46</v>
      </c>
      <c r="E23" s="55"/>
      <c r="F23" s="55">
        <f>163309858.69-SUM($E$4:F22)</f>
        <v>8563982.8100000024</v>
      </c>
      <c r="G23" s="55"/>
      <c r="H23" s="55"/>
      <c r="I23" s="14">
        <v>45245</v>
      </c>
      <c r="J23" s="14">
        <v>45292</v>
      </c>
      <c r="K23" s="14"/>
    </row>
    <row r="24" spans="1:11" x14ac:dyDescent="0.25">
      <c r="A24" s="11" t="s">
        <v>66</v>
      </c>
      <c r="B24" s="11" t="s">
        <v>109</v>
      </c>
      <c r="C24" s="87" t="s">
        <v>106</v>
      </c>
      <c r="D24" s="15" t="s">
        <v>46</v>
      </c>
      <c r="E24" s="55"/>
      <c r="F24" s="55">
        <f>160231783.52-SUM($E$4:F23)</f>
        <v>-3078075.1699999869</v>
      </c>
      <c r="G24" s="55"/>
      <c r="H24" s="55"/>
      <c r="I24" s="14">
        <v>45245</v>
      </c>
      <c r="J24" s="14">
        <v>45292</v>
      </c>
      <c r="K24" s="14"/>
    </row>
    <row r="25" spans="1:11" x14ac:dyDescent="0.25">
      <c r="A25" s="11" t="s">
        <v>66</v>
      </c>
      <c r="B25" s="11" t="s">
        <v>110</v>
      </c>
      <c r="C25" s="11" t="s">
        <v>107</v>
      </c>
      <c r="D25" s="15" t="s">
        <v>46</v>
      </c>
      <c r="E25" s="55"/>
      <c r="F25" s="55">
        <f>165279841.53-SUM($E$4:F24)</f>
        <v>5048058.0099999905</v>
      </c>
      <c r="G25" s="55"/>
      <c r="H25" s="55"/>
      <c r="I25" s="14">
        <v>45258</v>
      </c>
      <c r="J25" s="14">
        <v>45292</v>
      </c>
      <c r="K25" s="14"/>
    </row>
    <row r="26" spans="1:11" x14ac:dyDescent="0.25">
      <c r="A26" s="11" t="s">
        <v>66</v>
      </c>
      <c r="B26" s="11" t="s">
        <v>81</v>
      </c>
      <c r="C26" s="11" t="s">
        <v>93</v>
      </c>
      <c r="D26" s="15" t="s">
        <v>48</v>
      </c>
      <c r="E26" s="55"/>
      <c r="F26" s="55"/>
      <c r="G26" s="55"/>
      <c r="H26" s="55"/>
      <c r="I26" s="14">
        <v>44027</v>
      </c>
      <c r="J26" s="14">
        <v>45322</v>
      </c>
      <c r="K26" s="14"/>
    </row>
    <row r="27" spans="1:11" x14ac:dyDescent="0.25">
      <c r="A27" s="11" t="s">
        <v>66</v>
      </c>
      <c r="B27" s="11" t="s">
        <v>81</v>
      </c>
      <c r="C27" s="11" t="s">
        <v>94</v>
      </c>
      <c r="D27" s="15" t="s">
        <v>48</v>
      </c>
      <c r="E27" s="55"/>
      <c r="F27" s="55"/>
      <c r="G27" s="55"/>
      <c r="H27" s="55"/>
      <c r="I27" s="14">
        <v>44027</v>
      </c>
      <c r="J27" s="14">
        <v>45322</v>
      </c>
      <c r="K27" s="14"/>
    </row>
    <row r="28" spans="1:11" x14ac:dyDescent="0.25">
      <c r="A28" s="11" t="s">
        <v>66</v>
      </c>
      <c r="B28" s="11" t="s">
        <v>112</v>
      </c>
      <c r="C28" s="87" t="s">
        <v>114</v>
      </c>
      <c r="D28" s="15" t="s">
        <v>48</v>
      </c>
      <c r="E28" s="55"/>
      <c r="F28" s="55"/>
      <c r="G28" s="55"/>
      <c r="H28" s="55"/>
      <c r="I28" s="14">
        <v>45366</v>
      </c>
      <c r="J28" s="14">
        <v>45413</v>
      </c>
      <c r="K28" s="14">
        <f>EDATE(J28,18)</f>
        <v>45962</v>
      </c>
    </row>
    <row r="29" spans="1:11" x14ac:dyDescent="0.25">
      <c r="A29" s="11" t="s">
        <v>66</v>
      </c>
      <c r="B29" s="11" t="s">
        <v>116</v>
      </c>
      <c r="C29" s="87" t="s">
        <v>117</v>
      </c>
      <c r="D29" s="15" t="s">
        <v>46</v>
      </c>
      <c r="E29" s="55"/>
      <c r="F29" s="55">
        <f>165161145.83716-SUM($E$4:H28)</f>
        <v>-118695.69284000993</v>
      </c>
      <c r="G29" s="55"/>
      <c r="H29" s="55"/>
      <c r="I29" s="14">
        <v>45433</v>
      </c>
      <c r="J29" s="14">
        <v>45474</v>
      </c>
      <c r="K29" s="14"/>
    </row>
    <row r="30" spans="1:11" x14ac:dyDescent="0.25">
      <c r="A30" s="11" t="s">
        <v>66</v>
      </c>
      <c r="B30" s="11" t="s">
        <v>81</v>
      </c>
      <c r="C30" s="87" t="s">
        <v>95</v>
      </c>
      <c r="D30" s="15" t="s">
        <v>48</v>
      </c>
      <c r="E30" s="55"/>
      <c r="F30" s="55"/>
      <c r="G30" s="55"/>
      <c r="H30" s="55"/>
      <c r="I30" s="14">
        <v>44027</v>
      </c>
      <c r="J30" s="14">
        <v>45504</v>
      </c>
      <c r="K30" s="14"/>
    </row>
    <row r="31" spans="1:11" x14ac:dyDescent="0.25">
      <c r="A31" s="11" t="s">
        <v>66</v>
      </c>
      <c r="B31" s="11" t="s">
        <v>81</v>
      </c>
      <c r="C31" s="11" t="s">
        <v>96</v>
      </c>
      <c r="D31" s="15" t="s">
        <v>48</v>
      </c>
      <c r="E31" s="55"/>
      <c r="F31" s="55"/>
      <c r="G31" s="55"/>
      <c r="H31" s="55"/>
      <c r="I31" s="14">
        <v>44027</v>
      </c>
      <c r="J31" s="14">
        <v>45504</v>
      </c>
      <c r="K31" s="14"/>
    </row>
    <row r="32" spans="1:11" ht="14.25" customHeight="1" x14ac:dyDescent="0.25">
      <c r="A32" s="11" t="s">
        <v>66</v>
      </c>
      <c r="B32" s="11" t="s">
        <v>81</v>
      </c>
      <c r="C32" s="11" t="s">
        <v>97</v>
      </c>
      <c r="D32" s="15" t="s">
        <v>48</v>
      </c>
      <c r="E32" s="55"/>
      <c r="F32" s="55"/>
      <c r="G32" s="55"/>
      <c r="H32" s="55"/>
      <c r="I32" s="14">
        <v>44027</v>
      </c>
      <c r="J32" s="14">
        <v>45504</v>
      </c>
      <c r="K32" s="14"/>
    </row>
    <row r="33" spans="1:11" x14ac:dyDescent="0.25">
      <c r="A33" s="11" t="s">
        <v>69</v>
      </c>
      <c r="B33" s="11" t="s">
        <v>105</v>
      </c>
      <c r="C33" s="87" t="s">
        <v>101</v>
      </c>
      <c r="D33" s="15" t="s">
        <v>46</v>
      </c>
      <c r="E33" s="55"/>
      <c r="F33" s="55"/>
      <c r="G33" s="55">
        <f>187003302-SUM($E$4:G32)</f>
        <v>21842156.162840009</v>
      </c>
      <c r="H33" s="55"/>
      <c r="I33" s="14">
        <v>45152</v>
      </c>
      <c r="J33" s="14">
        <v>45658</v>
      </c>
      <c r="K33" s="14"/>
    </row>
    <row r="34" spans="1:11" x14ac:dyDescent="0.25">
      <c r="A34" s="11" t="s">
        <v>66</v>
      </c>
      <c r="B34" s="11" t="s">
        <v>112</v>
      </c>
      <c r="C34" s="90" t="s">
        <v>113</v>
      </c>
      <c r="D34" s="15" t="s">
        <v>48</v>
      </c>
      <c r="E34" s="55"/>
      <c r="F34" s="55"/>
      <c r="G34" s="55"/>
      <c r="H34" s="55"/>
      <c r="I34" s="14">
        <v>45366</v>
      </c>
      <c r="J34" s="14">
        <v>45962</v>
      </c>
      <c r="K34" s="14"/>
    </row>
    <row r="35" spans="1:11" x14ac:dyDescent="0.25">
      <c r="A35" s="11" t="s">
        <v>47</v>
      </c>
      <c r="B35" s="11" t="s">
        <v>105</v>
      </c>
      <c r="C35" s="87" t="s">
        <v>111</v>
      </c>
      <c r="D35" s="15" t="s">
        <v>46</v>
      </c>
      <c r="E35" s="55"/>
      <c r="F35" s="55"/>
      <c r="G35" s="55"/>
      <c r="H35" s="55">
        <f>195050058-SUM($E$4:G34)</f>
        <v>8046756</v>
      </c>
      <c r="I35" s="14">
        <v>45152</v>
      </c>
      <c r="J35" s="14">
        <v>46023</v>
      </c>
      <c r="K35" s="14"/>
    </row>
    <row r="36" spans="1:11" x14ac:dyDescent="0.25">
      <c r="A36" s="11" t="s">
        <v>66</v>
      </c>
      <c r="B36" s="11" t="s">
        <v>102</v>
      </c>
      <c r="C36" s="87" t="s">
        <v>104</v>
      </c>
      <c r="D36" s="15" t="s">
        <v>48</v>
      </c>
      <c r="E36" s="55"/>
      <c r="F36" s="55"/>
      <c r="G36" s="55"/>
      <c r="H36" s="55"/>
      <c r="I36" s="14">
        <v>45196</v>
      </c>
      <c r="J36" s="14">
        <v>46305</v>
      </c>
      <c r="K36" s="14"/>
    </row>
    <row r="37" spans="1:11" x14ac:dyDescent="0.25">
      <c r="A37" s="11"/>
      <c r="B37" s="11"/>
      <c r="C37" s="11"/>
      <c r="D37" s="15"/>
      <c r="E37" s="55"/>
      <c r="F37" s="55"/>
      <c r="G37" s="55"/>
      <c r="H37" s="55"/>
      <c r="I37" s="14"/>
      <c r="J37" s="14"/>
      <c r="K37" s="14"/>
    </row>
    <row r="38" spans="1:11" x14ac:dyDescent="0.25">
      <c r="A38" s="11"/>
      <c r="B38" s="11"/>
      <c r="C38" s="11"/>
      <c r="D38" s="15"/>
      <c r="E38" s="55"/>
      <c r="F38" s="55"/>
      <c r="G38" s="55"/>
      <c r="H38" s="55"/>
      <c r="I38" s="14"/>
      <c r="J38" s="14"/>
      <c r="K38" s="14"/>
    </row>
    <row r="39" spans="1:11" x14ac:dyDescent="0.25">
      <c r="A39" s="11"/>
      <c r="B39" s="11"/>
      <c r="C39" s="11"/>
      <c r="D39" s="15"/>
      <c r="E39" s="55"/>
      <c r="F39" s="55"/>
      <c r="G39" s="55"/>
      <c r="H39" s="55"/>
      <c r="I39" s="14"/>
      <c r="J39" s="14"/>
      <c r="K39" s="14"/>
    </row>
    <row r="40" spans="1:11" x14ac:dyDescent="0.25">
      <c r="A40" s="11"/>
      <c r="B40" s="11"/>
      <c r="C40" s="11"/>
      <c r="D40" s="15"/>
      <c r="E40" s="55"/>
      <c r="F40" s="55"/>
      <c r="G40" s="55"/>
      <c r="H40" s="55"/>
      <c r="I40" s="14"/>
      <c r="J40" s="14"/>
      <c r="K40" s="14"/>
    </row>
    <row r="41" spans="1:11" x14ac:dyDescent="0.25">
      <c r="A41" s="11"/>
      <c r="B41" s="11"/>
      <c r="C41" s="11"/>
      <c r="D41" s="15"/>
      <c r="E41" s="55"/>
      <c r="F41" s="55"/>
      <c r="G41" s="55"/>
      <c r="H41" s="55"/>
      <c r="I41" s="14"/>
      <c r="J41" s="14"/>
      <c r="K41" s="14"/>
    </row>
    <row r="42" spans="1:11" x14ac:dyDescent="0.25">
      <c r="A42" s="11"/>
      <c r="B42" s="11"/>
      <c r="C42" s="11"/>
      <c r="D42" s="15"/>
      <c r="E42" s="55"/>
      <c r="F42" s="55"/>
      <c r="G42" s="55"/>
      <c r="H42" s="55"/>
      <c r="I42" s="14"/>
      <c r="J42" s="14"/>
      <c r="K42" s="14"/>
    </row>
    <row r="43" spans="1:11" x14ac:dyDescent="0.25">
      <c r="A43" s="11"/>
      <c r="B43" s="11"/>
      <c r="C43" s="11"/>
      <c r="D43" s="15"/>
      <c r="E43" s="55"/>
      <c r="F43" s="55"/>
      <c r="G43" s="55"/>
      <c r="H43" s="55"/>
      <c r="I43" s="14"/>
      <c r="J43" s="14"/>
      <c r="K43" s="14"/>
    </row>
    <row r="44" spans="1:11" x14ac:dyDescent="0.25">
      <c r="A44" s="11"/>
      <c r="B44" s="11"/>
      <c r="C44" s="11"/>
      <c r="D44" s="15"/>
      <c r="E44" s="55"/>
      <c r="F44" s="55"/>
      <c r="G44" s="55"/>
      <c r="H44" s="55"/>
      <c r="I44" s="14"/>
      <c r="J44" s="14"/>
      <c r="K44" s="14"/>
    </row>
    <row r="45" spans="1:11" x14ac:dyDescent="0.25">
      <c r="A45" s="11"/>
      <c r="B45" s="11"/>
      <c r="C45" s="11"/>
      <c r="D45" s="15"/>
      <c r="E45" s="55"/>
      <c r="F45" s="55"/>
      <c r="G45" s="55"/>
      <c r="H45" s="55"/>
      <c r="I45" s="14"/>
      <c r="J45" s="14"/>
      <c r="K45" s="14"/>
    </row>
    <row r="46" spans="1:11" x14ac:dyDescent="0.25">
      <c r="A46" s="11"/>
      <c r="B46" s="11"/>
      <c r="C46" s="11"/>
      <c r="D46" s="15"/>
      <c r="E46" s="55"/>
      <c r="F46" s="55"/>
      <c r="G46" s="55"/>
      <c r="H46" s="55"/>
      <c r="I46" s="14"/>
      <c r="J46" s="14"/>
      <c r="K46" s="14"/>
    </row>
    <row r="47" spans="1:11" x14ac:dyDescent="0.25">
      <c r="A47" s="11"/>
      <c r="B47" s="11"/>
      <c r="C47" s="11"/>
      <c r="D47" s="15"/>
      <c r="E47" s="55"/>
      <c r="F47" s="55"/>
      <c r="G47" s="55"/>
      <c r="H47" s="55"/>
      <c r="I47" s="14"/>
      <c r="J47" s="14"/>
      <c r="K47" s="14"/>
    </row>
    <row r="48" spans="1:11" x14ac:dyDescent="0.25">
      <c r="A48" s="11"/>
      <c r="B48" s="11"/>
      <c r="C48" s="11"/>
      <c r="D48" s="15"/>
      <c r="E48" s="55"/>
      <c r="F48" s="55"/>
      <c r="G48" s="55"/>
      <c r="H48" s="55"/>
      <c r="I48" s="14"/>
      <c r="J48" s="14"/>
      <c r="K48" s="14"/>
    </row>
    <row r="49" spans="1:11" x14ac:dyDescent="0.25">
      <c r="A49" s="11"/>
      <c r="B49" s="11"/>
      <c r="C49" s="11"/>
      <c r="D49" s="15"/>
      <c r="E49" s="55"/>
      <c r="F49" s="55"/>
      <c r="G49" s="55"/>
      <c r="H49" s="55"/>
      <c r="I49" s="14"/>
      <c r="J49" s="14"/>
      <c r="K49" s="14"/>
    </row>
    <row r="50" spans="1:11" x14ac:dyDescent="0.25">
      <c r="A50" s="11"/>
      <c r="B50" s="11"/>
      <c r="C50" s="11"/>
      <c r="D50" s="15"/>
      <c r="E50" s="55"/>
      <c r="F50" s="55"/>
      <c r="G50" s="55"/>
      <c r="H50" s="55"/>
      <c r="I50" s="14"/>
      <c r="J50" s="14"/>
      <c r="K50" s="14"/>
    </row>
    <row r="51" spans="1:11" x14ac:dyDescent="0.25">
      <c r="A51" s="61" t="s">
        <v>49</v>
      </c>
      <c r="B51" s="61" t="s">
        <v>49</v>
      </c>
      <c r="C51" s="61" t="s">
        <v>49</v>
      </c>
      <c r="D51" s="61" t="s">
        <v>49</v>
      </c>
      <c r="E51" s="61"/>
      <c r="F51" s="61"/>
      <c r="G51" s="61"/>
      <c r="H51" s="61"/>
      <c r="I51" s="61"/>
      <c r="J51" s="61" t="s">
        <v>49</v>
      </c>
      <c r="K51" s="61" t="s">
        <v>49</v>
      </c>
    </row>
    <row r="52" spans="1:11" x14ac:dyDescent="0.25">
      <c r="D52" s="51" t="s">
        <v>30</v>
      </c>
      <c r="E52" s="12">
        <f>SUM(E5:E50)</f>
        <v>-1358936.1299999952</v>
      </c>
      <c r="F52" s="12">
        <f t="shared" ref="F52:H52" si="0">SUM(F5:F50)</f>
        <v>10415269.957159996</v>
      </c>
      <c r="G52" s="12">
        <f t="shared" si="0"/>
        <v>21842156.162840009</v>
      </c>
      <c r="H52" s="12">
        <f t="shared" si="0"/>
        <v>8046756</v>
      </c>
    </row>
    <row r="53" spans="1:11" x14ac:dyDescent="0.25">
      <c r="D53" s="51"/>
      <c r="E53" s="59"/>
      <c r="F53" s="60"/>
      <c r="G53" s="16"/>
      <c r="H53" s="16"/>
    </row>
    <row r="54" spans="1:11" x14ac:dyDescent="0.25">
      <c r="C54" t="s">
        <v>50</v>
      </c>
      <c r="D54" s="58"/>
      <c r="E54" s="59"/>
      <c r="F54" s="59"/>
    </row>
  </sheetData>
  <mergeCells count="1">
    <mergeCell ref="E2:H2"/>
  </mergeCells>
  <phoneticPr fontId="10" type="noConversion"/>
  <dataValidations count="4">
    <dataValidation type="list" allowBlank="1" showInputMessage="1" showErrorMessage="1" sqref="D5:D27 D36 D30:D33">
      <formula1>"Rev Req't, Surcharge, Credit"</formula1>
    </dataValidation>
    <dataValidation type="list" allowBlank="1" showInputMessage="1" showErrorMessage="1" sqref="A5:A28 A30:A36">
      <formula1>$M$5:$M$8</formula1>
    </dataValidation>
    <dataValidation type="list" allowBlank="1" showInputMessage="1" showErrorMessage="1" sqref="D37:D50 D35">
      <formula1>#REF!</formula1>
    </dataValidation>
    <dataValidation type="list" allowBlank="1" showInputMessage="1" showErrorMessage="1" sqref="A37:A5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'\\ggodfs2\regaffrs\OIR 18-07-006 Affordability\Quarterly Bill Tracker\2023.06.01 - Quarterly Rate Tracker Submission\Water Division Deliverables\[Region 2 Rates Bill Calculator (NEW).xlsx]Input'!#REF!</xm:f>
          </x14:formula1>
          <xm:sqref>A4</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D28 D34</xm:sqref>
        </x14:dataValidation>
        <x14:dataValidation type="list" allowBlank="1" showInputMessage="1" showErrorMessage="1">
          <x14:formula1>
            <xm:f>'C:\Users\mgomez\AppData\Local\Microsoft\Windows\INetCache\Content.MSO\[Copy of Arden Cordova Rates Bill Calculator.xlsx]Input'!#REF!</xm:f>
          </x14:formula1>
          <xm:sqref>D29 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71"/>
  <sheetViews>
    <sheetView zoomScale="85" zoomScaleNormal="85" workbookViewId="0">
      <pane xSplit="3" ySplit="4" topLeftCell="D5" activePane="bottomRight" state="frozen"/>
      <selection pane="topRight" activeCell="D1" sqref="D1"/>
      <selection pane="bottomLeft" activeCell="A5" sqref="A5"/>
      <selection pane="bottomRight" activeCell="F21" sqref="F21"/>
    </sheetView>
  </sheetViews>
  <sheetFormatPr defaultRowHeight="15" x14ac:dyDescent="0.25"/>
  <cols>
    <col min="1" max="1" width="33" bestFit="1" customWidth="1"/>
    <col min="2" max="2" width="30.140625" style="2" customWidth="1"/>
    <col min="3" max="3" width="45.57031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11</v>
      </c>
      <c r="F1" s="12"/>
      <c r="G1" s="12"/>
      <c r="H1" s="12"/>
      <c r="I1" s="12"/>
      <c r="J1" s="41">
        <v>11</v>
      </c>
      <c r="M1" s="2"/>
      <c r="O1" s="49"/>
      <c r="P1" s="41">
        <v>6</v>
      </c>
      <c r="Q1" s="12"/>
      <c r="R1" s="12"/>
      <c r="S1" s="12"/>
      <c r="T1" s="12"/>
      <c r="U1" s="41">
        <f>P1</f>
        <v>6</v>
      </c>
      <c r="V1"/>
      <c r="W1"/>
      <c r="Y1"/>
    </row>
    <row r="2" spans="1:26" ht="30" x14ac:dyDescent="0.25">
      <c r="A2" s="1" t="str">
        <f>'Rev Req''t_yrs 1-3'!A2</f>
        <v>District</v>
      </c>
      <c r="B2" s="1" t="s">
        <v>36</v>
      </c>
      <c r="C2" s="3" t="str">
        <f>'Rev Req''t_yrs 1-3'!C2</f>
        <v>2023-2026</v>
      </c>
      <c r="D2"/>
      <c r="E2" s="9" t="s">
        <v>57</v>
      </c>
      <c r="F2" s="13" t="s">
        <v>58</v>
      </c>
      <c r="G2" s="82"/>
      <c r="H2" s="82"/>
      <c r="I2" s="82"/>
      <c r="J2" s="9" t="s">
        <v>57</v>
      </c>
      <c r="K2" s="13" t="s">
        <v>58</v>
      </c>
      <c r="L2" s="83"/>
      <c r="M2" s="83"/>
      <c r="N2" s="84"/>
      <c r="O2" s="85"/>
      <c r="P2" s="9" t="s">
        <v>57</v>
      </c>
      <c r="Q2" s="13" t="s">
        <v>58</v>
      </c>
      <c r="R2" s="10"/>
      <c r="S2" s="10"/>
      <c r="T2" s="10"/>
      <c r="U2" s="9" t="s">
        <v>57</v>
      </c>
      <c r="V2" s="13" t="s">
        <v>58</v>
      </c>
      <c r="W2" s="10"/>
      <c r="X2" s="10"/>
      <c r="Y2"/>
    </row>
    <row r="3" spans="1:26" x14ac:dyDescent="0.25">
      <c r="A3" s="1"/>
      <c r="B3" s="3"/>
      <c r="C3" s="3"/>
      <c r="D3"/>
      <c r="E3" s="3"/>
      <c r="F3" s="81"/>
      <c r="G3" s="12"/>
      <c r="H3" s="12"/>
      <c r="I3" s="12"/>
      <c r="J3" s="81"/>
      <c r="K3" s="81"/>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6" t="str">
        <f>'Rev Req''t_yrs 1-3'!A4</f>
        <v>Last Adoped Revenue Requirement</v>
      </c>
      <c r="B5" s="56" t="str">
        <f>'Rev Req''t_yrs 1-3'!B4</f>
        <v>1903-W</v>
      </c>
      <c r="C5" s="56" t="str">
        <f>'Rev Req''t_yrs 1-3'!C4</f>
        <v>2023 Step Increase (2020 GRC)</v>
      </c>
      <c r="D5" s="49" t="str">
        <f>TEXT('Rev Req''t_yrs 1-3'!J4, "yyyy")</f>
        <v>2023</v>
      </c>
      <c r="E5" s="50">
        <f>(((E$1*4.656)+18.89))</f>
        <v>70.105999999999995</v>
      </c>
      <c r="F5" s="50">
        <f>E5*12</f>
        <v>841.27199999999993</v>
      </c>
      <c r="G5" s="40" t="s">
        <v>45</v>
      </c>
      <c r="H5" s="40"/>
      <c r="I5" s="40"/>
      <c r="J5" s="50">
        <f>E5</f>
        <v>70.105999999999995</v>
      </c>
      <c r="K5" s="50">
        <f>J5*12</f>
        <v>841.27199999999993</v>
      </c>
      <c r="L5" s="40" t="s">
        <v>45</v>
      </c>
      <c r="M5" s="42"/>
      <c r="N5" s="40"/>
      <c r="O5" s="49"/>
      <c r="P5" s="50">
        <f>(((P$1*4.656)+18.89))</f>
        <v>46.826000000000001</v>
      </c>
      <c r="Q5" s="50">
        <f>P5*12</f>
        <v>561.91200000000003</v>
      </c>
      <c r="R5" s="40" t="s">
        <v>45</v>
      </c>
      <c r="S5" s="40"/>
      <c r="T5" s="40"/>
      <c r="U5" s="50">
        <f>P5</f>
        <v>46.826000000000001</v>
      </c>
      <c r="V5" s="50">
        <f>U5*12</f>
        <v>561.91200000000003</v>
      </c>
      <c r="W5" s="40" t="s">
        <v>45</v>
      </c>
      <c r="X5" s="42"/>
      <c r="Y5" s="40"/>
    </row>
    <row r="6" spans="1:26" x14ac:dyDescent="0.25">
      <c r="A6" s="2" t="str">
        <f>'Rev Req''t_yrs 1-3'!A5</f>
        <v>Existing</v>
      </c>
      <c r="B6" s="2" t="str">
        <f>'Rev Req''t_yrs 1-3'!B5</f>
        <v>1842-W</v>
      </c>
      <c r="C6" s="2" t="str">
        <f>'Rev Req''t_yrs 1-3'!C5</f>
        <v>CAP Surcharge</v>
      </c>
      <c r="D6" s="57" t="str">
        <f>TEXT('Rev Req''t_yrs 1-3'!J5, "yyyy")</f>
        <v>2023</v>
      </c>
      <c r="E6" s="52">
        <f>(0.062*E$1)</f>
        <v>0.68199999999999994</v>
      </c>
      <c r="F6" s="86">
        <f t="shared" ref="F6" si="0">IF(E6=""," ", E6*12)</f>
        <v>8.1839999999999993</v>
      </c>
      <c r="G6" s="54">
        <f t="shared" ref="G6:G51" si="1">IFERROR(IF(F6=" "," ", F6/I6),0)</f>
        <v>9.6344013109566588E-3</v>
      </c>
      <c r="H6" s="54">
        <f t="shared" ref="H6" si="2">IF(F6=" "," ",(F6/F$5))</f>
        <v>9.7281259806578611E-3</v>
      </c>
      <c r="I6" s="53">
        <f>IF(E6=0,"",SUM(F$5:F6))</f>
        <v>849.4559999999999</v>
      </c>
      <c r="J6" s="52"/>
      <c r="K6" s="86" t="str">
        <f t="shared" ref="K6:K51" si="3">IF(J6=""," ", J6*12)</f>
        <v xml:space="preserve"> </v>
      </c>
      <c r="L6" s="54" t="str">
        <f t="shared" ref="L6:L8" si="4">IFERROR(IF(K6=" "," ", K6/N6),0)</f>
        <v xml:space="preserve"> </v>
      </c>
      <c r="M6" s="54" t="str">
        <f t="shared" ref="M6:M51" si="5">IF(K6=" "," ",(K6/K$5))</f>
        <v xml:space="preserve"> </v>
      </c>
      <c r="N6" s="53" t="str">
        <f>IF(J6=0,"",SUM(K$5:K6))</f>
        <v/>
      </c>
      <c r="O6" s="49"/>
      <c r="P6" s="52">
        <f>(0.062*P$1)</f>
        <v>0.372</v>
      </c>
      <c r="Q6" s="86">
        <f t="shared" ref="Q6:Q51" si="6">IF(P6=""," ", P6*12)</f>
        <v>4.4640000000000004</v>
      </c>
      <c r="R6" s="54">
        <f t="shared" ref="R6:R51" si="7">IFERROR(IF(Q6=" "," ", Q6/T6),0)</f>
        <v>7.8816899021144967E-3</v>
      </c>
      <c r="S6" s="54">
        <f t="shared" ref="S6:S51" si="8">IF(Q6=" "," ",(Q6/Q$5))</f>
        <v>7.9443044462478105E-3</v>
      </c>
      <c r="T6" s="53">
        <f>IF(P6=0,"",SUM(Q$5:Q6))</f>
        <v>566.37600000000009</v>
      </c>
      <c r="U6" s="52"/>
      <c r="V6" s="86" t="str">
        <f t="shared" ref="V6:V25" si="9">IF(U6=""," ", U6*12)</f>
        <v xml:space="preserve"> </v>
      </c>
      <c r="W6" s="54" t="str">
        <f t="shared" ref="W6:W51" si="10">IFERROR(IF(V6=" "," ", V6/Y6),0)</f>
        <v xml:space="preserve"> </v>
      </c>
      <c r="X6" s="54" t="str">
        <f t="shared" ref="X6:X25" si="11">IF(V6=" "," ",(V6/V$5))</f>
        <v xml:space="preserve"> </v>
      </c>
      <c r="Y6" s="53" t="str">
        <f>IF(U6=0,"",SUM(V$5:V6))</f>
        <v/>
      </c>
      <c r="Z6" s="2"/>
    </row>
    <row r="7" spans="1:26" x14ac:dyDescent="0.25">
      <c r="A7" s="2" t="str">
        <f>'Rev Req''t_yrs 1-3'!A6</f>
        <v>Existing</v>
      </c>
      <c r="B7" s="2" t="str">
        <f>'Rev Req''t_yrs 1-3'!B6</f>
        <v>D.19-05-044</v>
      </c>
      <c r="C7" s="2" t="str">
        <f>'Rev Req''t_yrs 1-3'!C6</f>
        <v>CAP Discount</v>
      </c>
      <c r="D7" s="57" t="str">
        <f>TEXT('Rev Req''t_yrs 1-3'!J6, "yyyy")</f>
        <v>2023</v>
      </c>
      <c r="E7" s="52"/>
      <c r="F7" s="86" t="str">
        <f t="shared" ref="F7:F51" si="12">IF(E7=""," ", E7*12)</f>
        <v xml:space="preserve"> </v>
      </c>
      <c r="G7" s="54" t="str">
        <f t="shared" si="1"/>
        <v xml:space="preserve"> </v>
      </c>
      <c r="H7" s="54" t="str">
        <f t="shared" ref="H7:H51" si="13">IF(F7=" "," ",(F7/F$5))</f>
        <v xml:space="preserve"> </v>
      </c>
      <c r="I7" s="53" t="str">
        <f>IF(E7=0,"",SUM(F$5:F7))</f>
        <v/>
      </c>
      <c r="J7" s="52">
        <v>-13.1</v>
      </c>
      <c r="K7" s="86">
        <f t="shared" si="3"/>
        <v>-157.19999999999999</v>
      </c>
      <c r="L7" s="54">
        <f t="shared" si="4"/>
        <v>-0.2298003718906782</v>
      </c>
      <c r="M7" s="54">
        <f t="shared" si="5"/>
        <v>-0.1868598978689413</v>
      </c>
      <c r="N7" s="53">
        <f>IF(J7=0,"",SUM(K$5:K7))</f>
        <v>684.07199999999989</v>
      </c>
      <c r="O7" s="49"/>
      <c r="P7" s="52"/>
      <c r="Q7" s="86" t="str">
        <f t="shared" si="6"/>
        <v xml:space="preserve"> </v>
      </c>
      <c r="R7" s="54" t="str">
        <f t="shared" si="7"/>
        <v xml:space="preserve"> </v>
      </c>
      <c r="S7" s="54" t="str">
        <f t="shared" si="8"/>
        <v xml:space="preserve"> </v>
      </c>
      <c r="T7" s="53" t="str">
        <f>IF(P7=0,"",SUM(Q$5:Q7))</f>
        <v/>
      </c>
      <c r="U7" s="52">
        <v>-13.1</v>
      </c>
      <c r="V7" s="86">
        <f t="shared" si="9"/>
        <v>-157.19999999999999</v>
      </c>
      <c r="W7" s="54">
        <f t="shared" si="10"/>
        <v>-0.38842436102710071</v>
      </c>
      <c r="X7" s="54">
        <f t="shared" si="11"/>
        <v>-0.2797591081877589</v>
      </c>
      <c r="Y7" s="53">
        <f>IF(U7=0,"",SUM(V$5:V7))</f>
        <v>404.71200000000005</v>
      </c>
      <c r="Z7" s="2"/>
    </row>
    <row r="8" spans="1:26" x14ac:dyDescent="0.25">
      <c r="A8" s="2" t="str">
        <f>'Rev Req''t_yrs 1-3'!A7</f>
        <v>Existing</v>
      </c>
      <c r="B8" s="2" t="str">
        <f>'Rev Req''t_yrs 1-3'!B7</f>
        <v>D.23-06-024</v>
      </c>
      <c r="C8" s="2" t="str">
        <f>'Rev Req''t_yrs 1-3'!C7</f>
        <v>CAP Surcharge</v>
      </c>
      <c r="D8" s="57" t="str">
        <f>TEXT('Rev Req''t_yrs 1-3'!J7, "yyyy")</f>
        <v>2023</v>
      </c>
      <c r="E8" s="52">
        <f>(0.08*E$1)-E$6</f>
        <v>0.19800000000000006</v>
      </c>
      <c r="F8" s="86">
        <f t="shared" ref="F8:F22" si="14">IF(E8=""," ", E8*12)</f>
        <v>2.3760000000000008</v>
      </c>
      <c r="G8" s="54">
        <f t="shared" si="1"/>
        <v>2.7892823937114373E-3</v>
      </c>
      <c r="H8" s="54">
        <f t="shared" ref="H8:H22" si="15">IF(F8=" "," ",(F8/F$5))</f>
        <v>2.8242946395458319E-3</v>
      </c>
      <c r="I8" s="53">
        <f>IF(E8=0,"",SUM(F$5:F8))</f>
        <v>851.83199999999988</v>
      </c>
      <c r="J8" s="52"/>
      <c r="K8" s="86" t="str">
        <f t="shared" ref="K8:K22" si="16">IF(J8=""," ", J8*12)</f>
        <v xml:space="preserve"> </v>
      </c>
      <c r="L8" s="54" t="str">
        <f t="shared" si="4"/>
        <v xml:space="preserve"> </v>
      </c>
      <c r="M8" s="54" t="str">
        <f t="shared" ref="M8:M22" si="17">IF(K8=" "," ",(K8/K$5))</f>
        <v xml:space="preserve"> </v>
      </c>
      <c r="N8" s="53" t="str">
        <f>IF(J8=0,"",SUM(K$5:K8))</f>
        <v/>
      </c>
      <c r="O8" s="49"/>
      <c r="P8" s="52">
        <f>(0.08*P$1)-P$6</f>
        <v>0.10799999999999998</v>
      </c>
      <c r="Q8" s="86">
        <f t="shared" ref="Q8:Q22" si="18">IF(P8=""," ", P8*12)</f>
        <v>1.2959999999999998</v>
      </c>
      <c r="R8" s="54">
        <f t="shared" si="7"/>
        <v>2.2830084978649632E-3</v>
      </c>
      <c r="S8" s="54">
        <f t="shared" ref="S8:S22" si="19">IF(Q8=" "," ",(Q8/Q$5))</f>
        <v>2.306410968265493E-3</v>
      </c>
      <c r="T8" s="53">
        <f>IF(P8=0,"",SUM(Q$5:Q8))</f>
        <v>567.67200000000014</v>
      </c>
      <c r="U8" s="52"/>
      <c r="V8" s="86" t="str">
        <f t="shared" ref="V8:V22" si="20">IF(U8=""," ", U8*12)</f>
        <v xml:space="preserve"> </v>
      </c>
      <c r="W8" s="54" t="str">
        <f t="shared" si="10"/>
        <v xml:space="preserve"> </v>
      </c>
      <c r="X8" s="54" t="str">
        <f t="shared" ref="X8:X22" si="21">IF(V8=" "," ",(V8/V$5))</f>
        <v xml:space="preserve"> </v>
      </c>
      <c r="Y8" s="53" t="str">
        <f>IF(U8=0,"",SUM(V$5:V8))</f>
        <v/>
      </c>
      <c r="Z8" s="2"/>
    </row>
    <row r="9" spans="1:26" x14ac:dyDescent="0.25">
      <c r="A9" s="2" t="str">
        <f>'Rev Req''t_yrs 1-3'!A8</f>
        <v>Existing</v>
      </c>
      <c r="B9" s="2" t="str">
        <f>'Rev Req''t_yrs 1-3'!B8</f>
        <v>D.23-06-024</v>
      </c>
      <c r="C9" s="2" t="str">
        <f>'Rev Req''t_yrs 1-3'!C8</f>
        <v>CAP Discount</v>
      </c>
      <c r="D9" s="57" t="str">
        <f>TEXT('Rev Req''t_yrs 1-3'!J8, "yyyy")</f>
        <v>2023</v>
      </c>
      <c r="E9" s="52"/>
      <c r="F9" s="86" t="str">
        <f t="shared" si="14"/>
        <v xml:space="preserve"> </v>
      </c>
      <c r="G9" s="54" t="str">
        <f t="shared" si="1"/>
        <v xml:space="preserve"> </v>
      </c>
      <c r="H9" s="54" t="str">
        <f t="shared" si="15"/>
        <v xml:space="preserve"> </v>
      </c>
      <c r="I9" s="53" t="str">
        <f>IF(E9=0,"",SUM(F$5:F9))</f>
        <v/>
      </c>
      <c r="J9" s="52">
        <f>-13.1-J$7</f>
        <v>0</v>
      </c>
      <c r="K9" s="86">
        <f t="shared" si="16"/>
        <v>0</v>
      </c>
      <c r="L9" s="54">
        <f>IFERROR(IF(K9=" "," ", K9/N9),0)</f>
        <v>0</v>
      </c>
      <c r="M9" s="54">
        <f t="shared" si="17"/>
        <v>0</v>
      </c>
      <c r="N9" s="53" t="str">
        <f>IF(J9=0,"",SUM(K$5:K9))</f>
        <v/>
      </c>
      <c r="O9" s="49"/>
      <c r="P9" s="52"/>
      <c r="Q9" s="86" t="str">
        <f t="shared" si="18"/>
        <v xml:space="preserve"> </v>
      </c>
      <c r="R9" s="54" t="str">
        <f t="shared" si="7"/>
        <v xml:space="preserve"> </v>
      </c>
      <c r="S9" s="54" t="str">
        <f t="shared" si="19"/>
        <v xml:space="preserve"> </v>
      </c>
      <c r="T9" s="53" t="str">
        <f>IF(P9=0,"",SUM(Q$5:Q9))</f>
        <v/>
      </c>
      <c r="U9" s="52">
        <f>-13.1-U$7</f>
        <v>0</v>
      </c>
      <c r="V9" s="86">
        <f t="shared" si="20"/>
        <v>0</v>
      </c>
      <c r="W9" s="54">
        <f t="shared" si="10"/>
        <v>0</v>
      </c>
      <c r="X9" s="54">
        <f t="shared" si="21"/>
        <v>0</v>
      </c>
      <c r="Y9" s="53" t="str">
        <f>IF(U9=0,"",SUM(V$5:V9))</f>
        <v/>
      </c>
      <c r="Z9" s="2"/>
    </row>
    <row r="10" spans="1:26" x14ac:dyDescent="0.25">
      <c r="A10" s="2" t="str">
        <f>'Rev Req''t_yrs 1-3'!A9</f>
        <v>Existing</v>
      </c>
      <c r="B10" s="2" t="str">
        <f>'Rev Req''t_yrs 1-3'!B9</f>
        <v>D.23-06-024</v>
      </c>
      <c r="C10" s="2" t="str">
        <f>'Rev Req''t_yrs 1-3'!C9</f>
        <v>TPRCCMA</v>
      </c>
      <c r="D10" s="57" t="str">
        <f>TEXT('Rev Req''t_yrs 1-3'!J9, "yyyy")</f>
        <v>2023</v>
      </c>
      <c r="E10" s="52">
        <f>(0.015*E$1)</f>
        <v>0.16499999999999998</v>
      </c>
      <c r="F10" s="86">
        <f t="shared" si="14"/>
        <v>1.9799999999999998</v>
      </c>
      <c r="G10" s="54">
        <f t="shared" si="1"/>
        <v>2.3190116793860944E-3</v>
      </c>
      <c r="H10" s="54">
        <f t="shared" si="15"/>
        <v>2.3535788662881921E-3</v>
      </c>
      <c r="I10" s="53">
        <f>IF(E10=0,"",SUM(F$5:F10))</f>
        <v>853.8119999999999</v>
      </c>
      <c r="J10" s="52">
        <f t="shared" ref="J10:J30" si="22">E10</f>
        <v>0.16499999999999998</v>
      </c>
      <c r="K10" s="86">
        <f t="shared" si="16"/>
        <v>1.9799999999999998</v>
      </c>
      <c r="L10" s="54">
        <f t="shared" ref="L10:L51" si="23">IFERROR(IF(K10=" "," ", K10/N10),0)</f>
        <v>2.8860786062864041E-3</v>
      </c>
      <c r="M10" s="54">
        <f t="shared" si="17"/>
        <v>2.3535788662881921E-3</v>
      </c>
      <c r="N10" s="53">
        <f>IF(J10=0,"",SUM(K$5:K10))</f>
        <v>686.05199999999991</v>
      </c>
      <c r="O10" s="49"/>
      <c r="P10" s="52">
        <f>(0.015*P$1)</f>
        <v>0.09</v>
      </c>
      <c r="Q10" s="86">
        <f t="shared" si="18"/>
        <v>1.08</v>
      </c>
      <c r="R10" s="54">
        <f t="shared" si="7"/>
        <v>1.8988944214701658E-3</v>
      </c>
      <c r="S10" s="54">
        <f t="shared" si="19"/>
        <v>1.9220091402212447E-3</v>
      </c>
      <c r="T10" s="53">
        <f>IF(P10=0,"",SUM(Q$5:Q10))</f>
        <v>568.75200000000018</v>
      </c>
      <c r="U10" s="52">
        <f t="shared" ref="U10:U30" si="24">P10</f>
        <v>0.09</v>
      </c>
      <c r="V10" s="86">
        <f t="shared" si="20"/>
        <v>1.08</v>
      </c>
      <c r="W10" s="54">
        <f t="shared" si="10"/>
        <v>2.6614620298083748E-3</v>
      </c>
      <c r="X10" s="54">
        <f t="shared" si="21"/>
        <v>1.9220091402212447E-3</v>
      </c>
      <c r="Y10" s="53">
        <f>IF(U10=0,"",SUM(V$5:V10))</f>
        <v>405.79200000000003</v>
      </c>
      <c r="Z10" s="2"/>
    </row>
    <row r="11" spans="1:26" x14ac:dyDescent="0.25">
      <c r="A11" s="2" t="str">
        <f>'Rev Req''t_yrs 1-3'!A10</f>
        <v>Existing</v>
      </c>
      <c r="B11" s="2" t="str">
        <f>'Rev Req''t_yrs 1-3'!B10</f>
        <v>D.23-06-024</v>
      </c>
      <c r="C11" s="2" t="str">
        <f>'Rev Req''t_yrs 1-3'!C10</f>
        <v>OCBPRLMA</v>
      </c>
      <c r="D11" s="57" t="str">
        <f>TEXT('Rev Req''t_yrs 1-3'!J10, "yyyy")</f>
        <v>2023</v>
      </c>
      <c r="E11" s="52">
        <f>(0.055*E$1)</f>
        <v>0.60499999999999998</v>
      </c>
      <c r="F11" s="86">
        <f t="shared" si="14"/>
        <v>7.26</v>
      </c>
      <c r="G11" s="54">
        <f t="shared" si="1"/>
        <v>8.4313506884441721E-3</v>
      </c>
      <c r="H11" s="54">
        <f t="shared" si="15"/>
        <v>8.6297891763900385E-3</v>
      </c>
      <c r="I11" s="53">
        <f>IF(E11=0,"",SUM(F$5:F11))</f>
        <v>861.07199999999989</v>
      </c>
      <c r="J11" s="52">
        <f t="shared" si="22"/>
        <v>0.60499999999999998</v>
      </c>
      <c r="K11" s="86">
        <f t="shared" si="16"/>
        <v>7.26</v>
      </c>
      <c r="L11" s="54">
        <f t="shared" si="23"/>
        <v>1.0471476045416784E-2</v>
      </c>
      <c r="M11" s="54">
        <f t="shared" si="17"/>
        <v>8.6297891763900385E-3</v>
      </c>
      <c r="N11" s="53">
        <f>IF(J11=0,"",SUM(K$5:K11))</f>
        <v>693.3119999999999</v>
      </c>
      <c r="O11" s="49"/>
      <c r="P11" s="52">
        <f>(0.055*P$1)</f>
        <v>0.33</v>
      </c>
      <c r="Q11" s="86">
        <f t="shared" si="18"/>
        <v>3.96</v>
      </c>
      <c r="R11" s="54">
        <f t="shared" si="7"/>
        <v>6.914470100155049E-3</v>
      </c>
      <c r="S11" s="54">
        <f t="shared" si="19"/>
        <v>7.0473668474778962E-3</v>
      </c>
      <c r="T11" s="53">
        <f>IF(P11=0,"",SUM(Q$5:Q11))</f>
        <v>572.71200000000022</v>
      </c>
      <c r="U11" s="52">
        <f t="shared" si="24"/>
        <v>0.33</v>
      </c>
      <c r="V11" s="86">
        <f t="shared" si="20"/>
        <v>3.96</v>
      </c>
      <c r="W11" s="54">
        <f t="shared" si="10"/>
        <v>9.6643823581092948E-3</v>
      </c>
      <c r="X11" s="54">
        <f t="shared" si="21"/>
        <v>7.0473668474778962E-3</v>
      </c>
      <c r="Y11" s="53">
        <f>IF(U11=0,"",SUM(V$5:V11))</f>
        <v>409.75200000000001</v>
      </c>
      <c r="Z11" s="2"/>
    </row>
    <row r="12" spans="1:26" x14ac:dyDescent="0.25">
      <c r="A12" s="2" t="str">
        <f>'Rev Req''t_yrs 1-3'!A11</f>
        <v>Existing</v>
      </c>
      <c r="B12" s="2" t="str">
        <f>'Rev Req''t_yrs 1-3'!B11</f>
        <v>D.23-06-024</v>
      </c>
      <c r="C12" s="2" t="str">
        <f>'Rev Req''t_yrs 1-3'!C11</f>
        <v>SLTMA</v>
      </c>
      <c r="D12" s="57" t="str">
        <f>TEXT('Rev Req''t_yrs 1-3'!J11, "yyyy")</f>
        <v>2023</v>
      </c>
      <c r="E12" s="52">
        <f>(0.0007*E$1)</f>
        <v>7.7000000000000002E-3</v>
      </c>
      <c r="F12" s="86">
        <f t="shared" si="14"/>
        <v>9.240000000000001E-2</v>
      </c>
      <c r="G12" s="54">
        <f t="shared" si="1"/>
        <v>1.0729658587837587E-4</v>
      </c>
      <c r="H12" s="54">
        <f t="shared" si="15"/>
        <v>1.0983368042678232E-4</v>
      </c>
      <c r="I12" s="53">
        <f>IF(E12=0,"",SUM(F$5:F12))</f>
        <v>861.16439999999989</v>
      </c>
      <c r="J12" s="52">
        <f t="shared" si="22"/>
        <v>7.7000000000000002E-3</v>
      </c>
      <c r="K12" s="86">
        <f t="shared" si="16"/>
        <v>9.240000000000001E-2</v>
      </c>
      <c r="L12" s="54">
        <f t="shared" si="23"/>
        <v>1.3325557207309331E-4</v>
      </c>
      <c r="M12" s="54">
        <f t="shared" si="17"/>
        <v>1.0983368042678232E-4</v>
      </c>
      <c r="N12" s="53">
        <f>IF(J12=0,"",SUM(K$5:K12))</f>
        <v>693.4043999999999</v>
      </c>
      <c r="O12" s="49"/>
      <c r="P12" s="52">
        <f>(0.0007*P$1)</f>
        <v>4.1999999999999997E-3</v>
      </c>
      <c r="Q12" s="86">
        <f t="shared" si="18"/>
        <v>5.04E-2</v>
      </c>
      <c r="R12" s="54">
        <f t="shared" si="7"/>
        <v>8.7994602997682776E-5</v>
      </c>
      <c r="S12" s="54">
        <f t="shared" si="19"/>
        <v>8.9693759876991404E-5</v>
      </c>
      <c r="T12" s="53">
        <f>IF(P12=0,"",SUM(Q$5:Q12))</f>
        <v>572.76240000000018</v>
      </c>
      <c r="U12" s="52">
        <f t="shared" si="24"/>
        <v>4.1999999999999997E-3</v>
      </c>
      <c r="V12" s="86">
        <f t="shared" si="20"/>
        <v>5.04E-2</v>
      </c>
      <c r="W12" s="54">
        <f t="shared" si="10"/>
        <v>1.2298610257040953E-4</v>
      </c>
      <c r="X12" s="54">
        <f t="shared" si="21"/>
        <v>8.9693759876991404E-5</v>
      </c>
      <c r="Y12" s="53">
        <f>IF(U12=0,"",SUM(V$5:V12))</f>
        <v>409.80240000000003</v>
      </c>
      <c r="Z12" s="2"/>
    </row>
    <row r="13" spans="1:26" x14ac:dyDescent="0.25">
      <c r="A13" s="2" t="str">
        <f>'Rev Req''t_yrs 1-3'!A12</f>
        <v>Existing</v>
      </c>
      <c r="B13" s="2" t="str">
        <f>'Rev Req''t_yrs 1-3'!B12</f>
        <v>D.23-06-024</v>
      </c>
      <c r="C13" s="2" t="str">
        <f>'Rev Req''t_yrs 1-3'!C12</f>
        <v>CEMA-ECP</v>
      </c>
      <c r="D13" s="57" t="str">
        <f>TEXT('Rev Req''t_yrs 1-3'!J12, "yyyy")</f>
        <v>2023</v>
      </c>
      <c r="E13" s="52">
        <f>(0.00145*E$1)</f>
        <v>1.5949999999999999E-2</v>
      </c>
      <c r="F13" s="86">
        <f t="shared" si="14"/>
        <v>0.19139999999999999</v>
      </c>
      <c r="G13" s="54">
        <f t="shared" si="1"/>
        <v>2.2220782631288951E-4</v>
      </c>
      <c r="H13" s="54">
        <f t="shared" si="15"/>
        <v>2.2751262374119192E-4</v>
      </c>
      <c r="I13" s="53">
        <f>IF(E13=0,"",SUM(F$5:F13))</f>
        <v>861.35579999999993</v>
      </c>
      <c r="J13" s="52">
        <f t="shared" si="22"/>
        <v>1.5949999999999999E-2</v>
      </c>
      <c r="K13" s="86">
        <f t="shared" si="16"/>
        <v>0.19139999999999999</v>
      </c>
      <c r="L13" s="54">
        <f t="shared" si="23"/>
        <v>2.7595322809048151E-4</v>
      </c>
      <c r="M13" s="54">
        <f t="shared" si="17"/>
        <v>2.2751262374119192E-4</v>
      </c>
      <c r="N13" s="53">
        <f>IF(J13=0,"",SUM(K$5:K13))</f>
        <v>693.59579999999994</v>
      </c>
      <c r="O13" s="49"/>
      <c r="P13" s="52">
        <f>(0.00145*P$1)</f>
        <v>8.6999999999999994E-3</v>
      </c>
      <c r="Q13" s="86">
        <f t="shared" si="18"/>
        <v>0.10439999999999999</v>
      </c>
      <c r="R13" s="54">
        <f t="shared" si="7"/>
        <v>1.8224131682967131E-4</v>
      </c>
      <c r="S13" s="54">
        <f t="shared" si="19"/>
        <v>1.8579421688805361E-4</v>
      </c>
      <c r="T13" s="53">
        <f>IF(P13=0,"",SUM(Q$5:Q13))</f>
        <v>572.86680000000024</v>
      </c>
      <c r="U13" s="52">
        <f t="shared" si="24"/>
        <v>8.6999999999999994E-3</v>
      </c>
      <c r="V13" s="86">
        <f t="shared" si="20"/>
        <v>0.10439999999999999</v>
      </c>
      <c r="W13" s="54">
        <f t="shared" si="10"/>
        <v>2.5469204219105414E-4</v>
      </c>
      <c r="X13" s="54">
        <f t="shared" si="21"/>
        <v>1.8579421688805361E-4</v>
      </c>
      <c r="Y13" s="53">
        <f>IF(U13=0,"",SUM(V$5:V13))</f>
        <v>409.90680000000003</v>
      </c>
      <c r="Z13" s="2"/>
    </row>
    <row r="14" spans="1:26" x14ac:dyDescent="0.25">
      <c r="A14" s="2" t="str">
        <f>'Rev Req''t_yrs 1-3'!A13</f>
        <v>Existing</v>
      </c>
      <c r="B14" s="2" t="str">
        <f>'Rev Req''t_yrs 1-3'!B13</f>
        <v>D.23-06-024</v>
      </c>
      <c r="C14" s="2" t="str">
        <f>'Rev Req''t_yrs 1-3'!C13</f>
        <v>PSPSMA</v>
      </c>
      <c r="D14" s="57" t="str">
        <f>TEXT('Rev Req''t_yrs 1-3'!J13, "yyyy")</f>
        <v>2023</v>
      </c>
      <c r="E14" s="52">
        <f>(0.019*E$1)</f>
        <v>0.20899999999999999</v>
      </c>
      <c r="F14" s="86">
        <f t="shared" si="14"/>
        <v>2.508</v>
      </c>
      <c r="G14" s="54">
        <f t="shared" si="1"/>
        <v>2.903235440586815E-3</v>
      </c>
      <c r="H14" s="54">
        <f t="shared" si="15"/>
        <v>2.981199897298377E-3</v>
      </c>
      <c r="I14" s="53">
        <f>IF(E14=0,"",SUM(F$5:F14))</f>
        <v>863.86379999999997</v>
      </c>
      <c r="J14" s="52">
        <f t="shared" si="22"/>
        <v>0.20899999999999999</v>
      </c>
      <c r="K14" s="86">
        <f t="shared" si="16"/>
        <v>2.508</v>
      </c>
      <c r="L14" s="54">
        <f t="shared" si="23"/>
        <v>3.6029109451780035E-3</v>
      </c>
      <c r="M14" s="54">
        <f t="shared" si="17"/>
        <v>2.981199897298377E-3</v>
      </c>
      <c r="N14" s="53">
        <f>IF(J14=0,"",SUM(K$5:K14))</f>
        <v>696.10379999999998</v>
      </c>
      <c r="O14" s="49"/>
      <c r="P14" s="52">
        <f>(0.019*P$1)</f>
        <v>0.11399999999999999</v>
      </c>
      <c r="Q14" s="86">
        <f t="shared" si="18"/>
        <v>1.3679999999999999</v>
      </c>
      <c r="R14" s="54">
        <f t="shared" si="7"/>
        <v>2.3823007592016351E-3</v>
      </c>
      <c r="S14" s="54">
        <f t="shared" si="19"/>
        <v>2.4345449109469093E-3</v>
      </c>
      <c r="T14" s="53">
        <f>IF(P14=0,"",SUM(Q$5:Q14))</f>
        <v>574.23480000000029</v>
      </c>
      <c r="U14" s="52">
        <f t="shared" si="24"/>
        <v>0.11399999999999999</v>
      </c>
      <c r="V14" s="86">
        <f t="shared" si="20"/>
        <v>1.3679999999999999</v>
      </c>
      <c r="W14" s="54">
        <f t="shared" si="10"/>
        <v>3.3262431833897916E-3</v>
      </c>
      <c r="X14" s="54">
        <f t="shared" si="21"/>
        <v>2.4345449109469093E-3</v>
      </c>
      <c r="Y14" s="53">
        <f>IF(U14=0,"",SUM(V$5:V14))</f>
        <v>411.27480000000003</v>
      </c>
      <c r="Z14" s="2"/>
    </row>
    <row r="15" spans="1:26" x14ac:dyDescent="0.25">
      <c r="A15" s="2" t="str">
        <f>'Rev Req''t_yrs 1-3'!A14</f>
        <v>Existing</v>
      </c>
      <c r="B15" s="2" t="str">
        <f>'Rev Req''t_yrs 1-3'!B14</f>
        <v>D.23-06-025</v>
      </c>
      <c r="C15" s="2" t="str">
        <f>'Rev Req''t_yrs 1-3'!C14</f>
        <v>2021 Cost of Capital</v>
      </c>
      <c r="D15" s="57" t="str">
        <f>TEXT('Rev Req''t_yrs 1-3'!J14, "yyyy")</f>
        <v>2023</v>
      </c>
      <c r="E15" s="52">
        <f>(((E$1*4.615)+18.72)-E$5)</f>
        <v>-0.62099999999999511</v>
      </c>
      <c r="F15" s="86">
        <f t="shared" si="14"/>
        <v>-7.4519999999999413</v>
      </c>
      <c r="G15" s="54">
        <f t="shared" si="1"/>
        <v>-8.7014214423481086E-3</v>
      </c>
      <c r="H15" s="54">
        <f t="shared" si="15"/>
        <v>-8.8580150058482181E-3</v>
      </c>
      <c r="I15" s="53">
        <f>IF(E15=0,"",SUM(F$5:F15))</f>
        <v>856.41180000000008</v>
      </c>
      <c r="J15" s="52">
        <f t="shared" si="22"/>
        <v>-0.62099999999999511</v>
      </c>
      <c r="K15" s="86">
        <f t="shared" si="16"/>
        <v>-7.4519999999999413</v>
      </c>
      <c r="L15" s="54">
        <f t="shared" si="23"/>
        <v>-1.082114357357367E-2</v>
      </c>
      <c r="M15" s="54">
        <f t="shared" si="17"/>
        <v>-8.8580150058482181E-3</v>
      </c>
      <c r="N15" s="53">
        <f>IF(J15=0,"",SUM(K$5:K15))</f>
        <v>688.65180000000009</v>
      </c>
      <c r="O15" s="49"/>
      <c r="P15" s="52">
        <f>(((P$1*4.615)+18.72)-P$5)</f>
        <v>-0.41600000000000392</v>
      </c>
      <c r="Q15" s="86">
        <f t="shared" si="18"/>
        <v>-4.9920000000000471</v>
      </c>
      <c r="R15" s="54">
        <f t="shared" si="7"/>
        <v>-8.7695443842241757E-3</v>
      </c>
      <c r="S15" s="54">
        <f t="shared" si="19"/>
        <v>-8.883953359244948E-3</v>
      </c>
      <c r="T15" s="53">
        <f>IF(P15=0,"",SUM(Q$5:Q15))</f>
        <v>569.24280000000022</v>
      </c>
      <c r="U15" s="52">
        <f t="shared" si="24"/>
        <v>-0.41600000000000392</v>
      </c>
      <c r="V15" s="86">
        <f t="shared" si="20"/>
        <v>-4.9920000000000471</v>
      </c>
      <c r="W15" s="54">
        <f t="shared" si="10"/>
        <v>-1.2287007965880042E-2</v>
      </c>
      <c r="X15" s="54">
        <f t="shared" si="21"/>
        <v>-8.883953359244948E-3</v>
      </c>
      <c r="Y15" s="53">
        <f>IF(U15=0,"",SUM(V$5:V15))</f>
        <v>406.28279999999995</v>
      </c>
      <c r="Z15" s="2"/>
    </row>
    <row r="16" spans="1:26" x14ac:dyDescent="0.25">
      <c r="A16" s="2" t="str">
        <f>'Rev Req''t_yrs 1-3'!A15</f>
        <v>Existing</v>
      </c>
      <c r="B16" s="2" t="str">
        <f>'Rev Req''t_yrs 1-3'!B15</f>
        <v>D.23-06-024</v>
      </c>
      <c r="C16" s="2" t="str">
        <f>'Rev Req''t_yrs 1-3'!C15</f>
        <v>2018 CoC True-Up</v>
      </c>
      <c r="D16" s="57" t="str">
        <f>TEXT('Rev Req''t_yrs 1-3'!J15, "yyyy")</f>
        <v>2023</v>
      </c>
      <c r="E16" s="52">
        <v>-2.21</v>
      </c>
      <c r="F16" s="86">
        <f t="shared" si="14"/>
        <v>-26.52</v>
      </c>
      <c r="G16" s="54">
        <f t="shared" si="1"/>
        <v>-3.1955973055764614E-2</v>
      </c>
      <c r="H16" s="54">
        <f t="shared" si="15"/>
        <v>-3.1523692693920635E-2</v>
      </c>
      <c r="I16" s="53">
        <f>IF(E16=0,"",SUM(F$5:F16))</f>
        <v>829.8918000000001</v>
      </c>
      <c r="J16" s="52">
        <f t="shared" si="22"/>
        <v>-2.21</v>
      </c>
      <c r="K16" s="86">
        <f t="shared" si="16"/>
        <v>-26.52</v>
      </c>
      <c r="L16" s="54">
        <f t="shared" si="23"/>
        <v>-4.00524487722837E-2</v>
      </c>
      <c r="M16" s="54">
        <f t="shared" si="17"/>
        <v>-3.1523692693920635E-2</v>
      </c>
      <c r="N16" s="53">
        <f>IF(J16=0,"",SUM(K$5:K16))</f>
        <v>662.13180000000011</v>
      </c>
      <c r="O16" s="49"/>
      <c r="P16" s="52">
        <v>-2.21</v>
      </c>
      <c r="Q16" s="86">
        <f t="shared" si="18"/>
        <v>-26.52</v>
      </c>
      <c r="R16" s="54">
        <f t="shared" si="7"/>
        <v>-4.8864724312300843E-2</v>
      </c>
      <c r="S16" s="54">
        <f t="shared" si="19"/>
        <v>-4.719600222098834E-2</v>
      </c>
      <c r="T16" s="53">
        <f>IF(P16=0,"",SUM(Q$5:Q16))</f>
        <v>542.72280000000023</v>
      </c>
      <c r="U16" s="52">
        <f t="shared" si="24"/>
        <v>-2.21</v>
      </c>
      <c r="V16" s="86">
        <f t="shared" si="20"/>
        <v>-26.52</v>
      </c>
      <c r="W16" s="54">
        <f t="shared" si="10"/>
        <v>-6.9833064217980287E-2</v>
      </c>
      <c r="X16" s="54">
        <f t="shared" si="21"/>
        <v>-4.719600222098834E-2</v>
      </c>
      <c r="Y16" s="53">
        <f>IF(U16=0,"",SUM(V$5:V16))</f>
        <v>379.76279999999997</v>
      </c>
      <c r="Z16" s="2"/>
    </row>
    <row r="17" spans="1:26" x14ac:dyDescent="0.25">
      <c r="A17" s="2" t="str">
        <f>'Rev Req''t_yrs 1-3'!A16</f>
        <v>Existing</v>
      </c>
      <c r="B17" s="2" t="str">
        <f>'Rev Req''t_yrs 1-3'!B16</f>
        <v>D.23-06-024</v>
      </c>
      <c r="C17" s="2" t="str">
        <f>'Rev Req''t_yrs 1-3'!C16</f>
        <v>GRABA</v>
      </c>
      <c r="D17" s="57" t="str">
        <f>TEXT('Rev Req''t_yrs 1-3'!J16, "yyyy")</f>
        <v>2023</v>
      </c>
      <c r="E17" s="52">
        <v>-1.42</v>
      </c>
      <c r="F17" s="86">
        <f t="shared" si="14"/>
        <v>-17.04</v>
      </c>
      <c r="G17" s="54">
        <f t="shared" si="1"/>
        <v>-2.096323093582372E-2</v>
      </c>
      <c r="H17" s="54">
        <f t="shared" si="15"/>
        <v>-2.0255042364419593E-2</v>
      </c>
      <c r="I17" s="53">
        <f>IF(E17=0,"",SUM(F$5:F17))</f>
        <v>812.85180000000014</v>
      </c>
      <c r="J17" s="52">
        <f t="shared" si="22"/>
        <v>-1.42</v>
      </c>
      <c r="K17" s="86">
        <f t="shared" si="16"/>
        <v>-17.04</v>
      </c>
      <c r="L17" s="54">
        <f t="shared" si="23"/>
        <v>-2.6414845142970343E-2</v>
      </c>
      <c r="M17" s="54">
        <f t="shared" si="17"/>
        <v>-2.0255042364419593E-2</v>
      </c>
      <c r="N17" s="53">
        <f>IF(J17=0,"",SUM(K$5:K17))</f>
        <v>645.09180000000015</v>
      </c>
      <c r="O17" s="49"/>
      <c r="P17" s="52">
        <v>-1.42</v>
      </c>
      <c r="Q17" s="86">
        <f t="shared" si="18"/>
        <v>-17.04</v>
      </c>
      <c r="R17" s="54">
        <f t="shared" si="7"/>
        <v>-3.2414984853984169E-2</v>
      </c>
      <c r="S17" s="54">
        <f t="shared" si="19"/>
        <v>-3.0325033101268523E-2</v>
      </c>
      <c r="T17" s="53">
        <f>IF(P17=0,"",SUM(Q$5:Q17))</f>
        <v>525.68280000000027</v>
      </c>
      <c r="U17" s="52">
        <f t="shared" si="24"/>
        <v>-1.42</v>
      </c>
      <c r="V17" s="86">
        <f t="shared" si="20"/>
        <v>-17.04</v>
      </c>
      <c r="W17" s="54">
        <f t="shared" si="10"/>
        <v>-4.6978022886898757E-2</v>
      </c>
      <c r="X17" s="54">
        <f t="shared" si="21"/>
        <v>-3.0325033101268523E-2</v>
      </c>
      <c r="Y17" s="53">
        <f>IF(U17=0,"",SUM(V$5:V17))</f>
        <v>362.72279999999995</v>
      </c>
      <c r="Z17" s="2"/>
    </row>
    <row r="18" spans="1:26" x14ac:dyDescent="0.25">
      <c r="A18" s="2" t="str">
        <f>'Rev Req''t_yrs 1-3'!A17</f>
        <v>Existing</v>
      </c>
      <c r="B18" s="2" t="str">
        <f>'Rev Req''t_yrs 1-3'!B17</f>
        <v>1903-W</v>
      </c>
      <c r="C18" s="2" t="str">
        <f>'Rev Req''t_yrs 1-3'!C17</f>
        <v>123-TCP</v>
      </c>
      <c r="D18" s="57" t="str">
        <f>TEXT('Rev Req''t_yrs 1-3'!J17, "yyyy")</f>
        <v>2023</v>
      </c>
      <c r="E18" s="52">
        <v>-0.52</v>
      </c>
      <c r="F18" s="86">
        <f t="shared" si="14"/>
        <v>-6.24</v>
      </c>
      <c r="G18" s="54">
        <f t="shared" si="1"/>
        <v>-7.7360633702606377E-3</v>
      </c>
      <c r="H18" s="54">
        <f t="shared" si="15"/>
        <v>-7.4173394573930915E-3</v>
      </c>
      <c r="I18" s="53">
        <f>IF(E18=0,"",SUM(F$5:F18))</f>
        <v>806.61180000000013</v>
      </c>
      <c r="J18" s="52">
        <f t="shared" si="22"/>
        <v>-0.52</v>
      </c>
      <c r="K18" s="86">
        <f t="shared" si="16"/>
        <v>-6.24</v>
      </c>
      <c r="L18" s="54">
        <f t="shared" si="23"/>
        <v>-9.7675235477148199E-3</v>
      </c>
      <c r="M18" s="54">
        <f t="shared" si="17"/>
        <v>-7.4173394573930915E-3</v>
      </c>
      <c r="N18" s="53">
        <f>IF(J18=0,"",SUM(K$5:K18))</f>
        <v>638.85180000000014</v>
      </c>
      <c r="O18" s="49"/>
      <c r="P18" s="52">
        <v>-0.52</v>
      </c>
      <c r="Q18" s="86">
        <f t="shared" si="18"/>
        <v>-6.24</v>
      </c>
      <c r="R18" s="54">
        <f t="shared" si="7"/>
        <v>-1.2012872254654404E-2</v>
      </c>
      <c r="S18" s="54">
        <f t="shared" si="19"/>
        <v>-1.1104941699056081E-2</v>
      </c>
      <c r="T18" s="53">
        <f>IF(P18=0,"",SUM(Q$5:Q18))</f>
        <v>519.44280000000026</v>
      </c>
      <c r="U18" s="52">
        <f t="shared" si="24"/>
        <v>-0.52</v>
      </c>
      <c r="V18" s="86">
        <f t="shared" si="20"/>
        <v>-6.24</v>
      </c>
      <c r="W18" s="54">
        <f t="shared" si="10"/>
        <v>-1.7504350841050398E-2</v>
      </c>
      <c r="X18" s="54">
        <f t="shared" si="21"/>
        <v>-1.1104941699056081E-2</v>
      </c>
      <c r="Y18" s="53">
        <f>IF(U18=0,"",SUM(V$5:V18))</f>
        <v>356.48279999999994</v>
      </c>
      <c r="Z18" s="2"/>
    </row>
    <row r="19" spans="1:26" x14ac:dyDescent="0.25">
      <c r="A19" s="2" t="str">
        <f>'Rev Req''t_yrs 1-3'!A18</f>
        <v>Existing</v>
      </c>
      <c r="B19" s="2" t="str">
        <f>'Rev Req''t_yrs 1-3'!B18</f>
        <v>1898-W</v>
      </c>
      <c r="C19" s="83" t="str">
        <f>'Rev Req''t_yrs 1-3'!C18</f>
        <v>WRAM/ MCBA Amortization</v>
      </c>
      <c r="D19" s="57" t="str">
        <f>TEXT('Rev Req''t_yrs 1-3'!J18, "yyyy")</f>
        <v>2023</v>
      </c>
      <c r="E19" s="52">
        <f>0.058*E$1</f>
        <v>0.63800000000000001</v>
      </c>
      <c r="F19" s="86">
        <f t="shared" si="14"/>
        <v>7.6560000000000006</v>
      </c>
      <c r="G19" s="54">
        <f t="shared" si="1"/>
        <v>9.4023121140244022E-3</v>
      </c>
      <c r="H19" s="54">
        <f t="shared" si="15"/>
        <v>9.100504949647677E-3</v>
      </c>
      <c r="I19" s="53">
        <f>IF(E19=0,"",SUM(F$5:F19))</f>
        <v>814.26780000000008</v>
      </c>
      <c r="J19" s="52">
        <f t="shared" si="22"/>
        <v>0.63800000000000001</v>
      </c>
      <c r="K19" s="86">
        <f t="shared" si="16"/>
        <v>7.6560000000000006</v>
      </c>
      <c r="L19" s="54">
        <f t="shared" si="23"/>
        <v>1.1842084503852853E-2</v>
      </c>
      <c r="M19" s="54">
        <f t="shared" si="17"/>
        <v>9.100504949647677E-3</v>
      </c>
      <c r="N19" s="53">
        <f>IF(J19=0,"",SUM(K$5:K19))</f>
        <v>646.50780000000009</v>
      </c>
      <c r="O19" s="49"/>
      <c r="P19" s="52">
        <f>0.058*P$1</f>
        <v>0.34800000000000003</v>
      </c>
      <c r="Q19" s="86">
        <f t="shared" si="18"/>
        <v>4.1760000000000002</v>
      </c>
      <c r="R19" s="54">
        <f t="shared" si="7"/>
        <v>7.9752675037641843E-3</v>
      </c>
      <c r="S19" s="54">
        <f t="shared" si="19"/>
        <v>7.4317686755221452E-3</v>
      </c>
      <c r="T19" s="53">
        <f>IF(P19=0,"",SUM(Q$5:Q19))</f>
        <v>523.61880000000031</v>
      </c>
      <c r="U19" s="52">
        <f t="shared" si="24"/>
        <v>0.34800000000000003</v>
      </c>
      <c r="V19" s="86">
        <f t="shared" si="20"/>
        <v>4.1760000000000002</v>
      </c>
      <c r="W19" s="54">
        <f t="shared" si="10"/>
        <v>1.1578810776279411E-2</v>
      </c>
      <c r="X19" s="54">
        <f t="shared" si="21"/>
        <v>7.4317686755221452E-3</v>
      </c>
      <c r="Y19" s="53">
        <f>IF(U19=0,"",SUM(V$5:V19))</f>
        <v>360.65879999999993</v>
      </c>
      <c r="Z19" s="2"/>
    </row>
    <row r="20" spans="1:26" x14ac:dyDescent="0.25">
      <c r="A20" s="2" t="str">
        <f>'Rev Req''t_yrs 1-3'!A19</f>
        <v>Existing</v>
      </c>
      <c r="B20" s="2" t="str">
        <f>'Rev Req''t_yrs 1-3'!B19</f>
        <v>D.23-06-024</v>
      </c>
      <c r="C20" s="83" t="str">
        <f>'Rev Req''t_yrs 1-3'!C19</f>
        <v>2018 CoC True-Up (Expiration)</v>
      </c>
      <c r="D20" s="57" t="str">
        <f>TEXT('Rev Req''t_yrs 1-3'!J19, "yyyy")</f>
        <v>2023</v>
      </c>
      <c r="E20" s="52">
        <f>-E$16</f>
        <v>2.21</v>
      </c>
      <c r="F20" s="86">
        <f t="shared" si="14"/>
        <v>26.52</v>
      </c>
      <c r="G20" s="54">
        <f t="shared" si="1"/>
        <v>3.1541846825084756E-2</v>
      </c>
      <c r="H20" s="54">
        <f t="shared" si="15"/>
        <v>3.1523692693920635E-2</v>
      </c>
      <c r="I20" s="53">
        <f>IF(E20=0,"",SUM(F$5:F20))</f>
        <v>840.78780000000006</v>
      </c>
      <c r="J20" s="52">
        <f t="shared" si="22"/>
        <v>2.21</v>
      </c>
      <c r="K20" s="86">
        <f t="shared" si="16"/>
        <v>26.52</v>
      </c>
      <c r="L20" s="54">
        <f t="shared" si="23"/>
        <v>3.9404018675008666E-2</v>
      </c>
      <c r="M20" s="54">
        <f t="shared" si="17"/>
        <v>3.1523692693920635E-2</v>
      </c>
      <c r="N20" s="53">
        <f>IF(J20=0,"",SUM(K$5:K20))</f>
        <v>673.02780000000007</v>
      </c>
      <c r="O20" s="49"/>
      <c r="P20" s="52">
        <f>-P$16</f>
        <v>2.21</v>
      </c>
      <c r="Q20" s="86">
        <f t="shared" si="18"/>
        <v>26.52</v>
      </c>
      <c r="R20" s="54">
        <f t="shared" si="7"/>
        <v>4.8206016372595396E-2</v>
      </c>
      <c r="S20" s="54">
        <f t="shared" si="19"/>
        <v>4.719600222098834E-2</v>
      </c>
      <c r="T20" s="53">
        <f>IF(P20=0,"",SUM(Q$5:Q20))</f>
        <v>550.13880000000029</v>
      </c>
      <c r="U20" s="52">
        <f t="shared" si="24"/>
        <v>2.21</v>
      </c>
      <c r="V20" s="86">
        <f t="shared" si="20"/>
        <v>26.52</v>
      </c>
      <c r="W20" s="54">
        <f t="shared" si="10"/>
        <v>6.8495485806557607E-2</v>
      </c>
      <c r="X20" s="54">
        <f t="shared" si="21"/>
        <v>4.719600222098834E-2</v>
      </c>
      <c r="Y20" s="53">
        <f>IF(U20=0,"",SUM(V$5:V20))</f>
        <v>387.17879999999991</v>
      </c>
      <c r="Z20" s="2"/>
    </row>
    <row r="21" spans="1:26" x14ac:dyDescent="0.25">
      <c r="A21" s="2" t="str">
        <f>'Rev Req''t_yrs 1-3'!A20</f>
        <v>Existing</v>
      </c>
      <c r="B21" s="2" t="str">
        <f>'Rev Req''t_yrs 1-3'!B20</f>
        <v>D.23-06-024</v>
      </c>
      <c r="C21" s="83" t="str">
        <f>'Rev Req''t_yrs 1-3'!C20</f>
        <v>GRABA (Expiration)</v>
      </c>
      <c r="D21" s="57" t="str">
        <f>TEXT('Rev Req''t_yrs 1-3'!J20, "yyyy")</f>
        <v>2023</v>
      </c>
      <c r="E21" s="52">
        <f>-E$17</f>
        <v>1.42</v>
      </c>
      <c r="F21" s="86">
        <f t="shared" si="14"/>
        <v>17.04</v>
      </c>
      <c r="G21" s="54">
        <f t="shared" si="1"/>
        <v>1.9864126576452756E-2</v>
      </c>
      <c r="H21" s="54">
        <f t="shared" si="15"/>
        <v>2.0255042364419593E-2</v>
      </c>
      <c r="I21" s="53">
        <f>IF(E21=0,"",SUM(F$5:F21))</f>
        <v>857.82780000000002</v>
      </c>
      <c r="J21" s="52">
        <f t="shared" si="22"/>
        <v>1.42</v>
      </c>
      <c r="K21" s="86">
        <f t="shared" si="16"/>
        <v>17.04</v>
      </c>
      <c r="L21" s="54">
        <f t="shared" si="23"/>
        <v>2.4693225796073949E-2</v>
      </c>
      <c r="M21" s="54">
        <f t="shared" si="17"/>
        <v>2.0255042364419593E-2</v>
      </c>
      <c r="N21" s="53">
        <f>IF(J21=0,"",SUM(K$5:K21))</f>
        <v>690.06780000000003</v>
      </c>
      <c r="O21" s="49"/>
      <c r="P21" s="52">
        <f>-P$17</f>
        <v>1.42</v>
      </c>
      <c r="Q21" s="86">
        <f t="shared" si="18"/>
        <v>17.04</v>
      </c>
      <c r="R21" s="54">
        <f t="shared" si="7"/>
        <v>3.0043436038159382E-2</v>
      </c>
      <c r="S21" s="54">
        <f t="shared" si="19"/>
        <v>3.0325033101268523E-2</v>
      </c>
      <c r="T21" s="53">
        <f>IF(P21=0,"",SUM(Q$5:Q21))</f>
        <v>567.17880000000025</v>
      </c>
      <c r="U21" s="52">
        <f t="shared" si="24"/>
        <v>1.42</v>
      </c>
      <c r="V21" s="86">
        <f t="shared" si="20"/>
        <v>17.04</v>
      </c>
      <c r="W21" s="54">
        <f t="shared" si="10"/>
        <v>4.2155387131919651E-2</v>
      </c>
      <c r="X21" s="54">
        <f t="shared" si="21"/>
        <v>3.0325033101268523E-2</v>
      </c>
      <c r="Y21" s="53">
        <f>IF(U21=0,"",SUM(V$5:V21))</f>
        <v>404.21879999999993</v>
      </c>
      <c r="Z21" s="2"/>
    </row>
    <row r="22" spans="1:26" x14ac:dyDescent="0.25">
      <c r="A22" s="2" t="str">
        <f>'Rev Req''t_yrs 1-3'!A21</f>
        <v>Existing</v>
      </c>
      <c r="B22" s="2" t="str">
        <f>'Rev Req''t_yrs 1-3'!B21</f>
        <v>1903-W</v>
      </c>
      <c r="C22" s="83" t="str">
        <f>'Rev Req''t_yrs 1-3'!C21</f>
        <v>123-TCP (Expiration)</v>
      </c>
      <c r="D22" s="57" t="str">
        <f>TEXT('Rev Req''t_yrs 1-3'!J21, "yyyy")</f>
        <v>2023</v>
      </c>
      <c r="E22" s="52">
        <f>-E$18</f>
        <v>0.52</v>
      </c>
      <c r="F22" s="86">
        <f t="shared" si="14"/>
        <v>6.24</v>
      </c>
      <c r="G22" s="54">
        <f t="shared" si="1"/>
        <v>7.2216555228652194E-3</v>
      </c>
      <c r="H22" s="54">
        <f t="shared" si="15"/>
        <v>7.4173394573930915E-3</v>
      </c>
      <c r="I22" s="53">
        <f>IF(E22=0,"",SUM(F$5:F22))</f>
        <v>864.06780000000003</v>
      </c>
      <c r="J22" s="52">
        <f t="shared" si="22"/>
        <v>0.52</v>
      </c>
      <c r="K22" s="86">
        <f t="shared" si="16"/>
        <v>6.24</v>
      </c>
      <c r="L22" s="54">
        <f t="shared" si="23"/>
        <v>8.9615540713460333E-3</v>
      </c>
      <c r="M22" s="54">
        <f t="shared" si="17"/>
        <v>7.4173394573930915E-3</v>
      </c>
      <c r="N22" s="53">
        <f>IF(J22=0,"",SUM(K$5:K22))</f>
        <v>696.30780000000004</v>
      </c>
      <c r="O22" s="49"/>
      <c r="P22" s="52">
        <f>-P$18</f>
        <v>0.52</v>
      </c>
      <c r="Q22" s="86">
        <f t="shared" si="18"/>
        <v>6.24</v>
      </c>
      <c r="R22" s="54">
        <f t="shared" si="7"/>
        <v>1.0882098738304355E-2</v>
      </c>
      <c r="S22" s="54">
        <f t="shared" si="19"/>
        <v>1.1104941699056081E-2</v>
      </c>
      <c r="T22" s="53">
        <f>IF(P22=0,"",SUM(Q$5:Q22))</f>
        <v>573.41880000000026</v>
      </c>
      <c r="U22" s="52">
        <f t="shared" si="24"/>
        <v>0.52</v>
      </c>
      <c r="V22" s="86">
        <f t="shared" si="20"/>
        <v>6.24</v>
      </c>
      <c r="W22" s="54">
        <f t="shared" si="10"/>
        <v>1.5202500226575728E-2</v>
      </c>
      <c r="X22" s="54">
        <f t="shared" si="21"/>
        <v>1.1104941699056081E-2</v>
      </c>
      <c r="Y22" s="53">
        <f>IF(U22=0,"",SUM(V$5:V22))</f>
        <v>410.45879999999994</v>
      </c>
      <c r="Z22" s="2"/>
    </row>
    <row r="23" spans="1:26" x14ac:dyDescent="0.25">
      <c r="A23" s="2" t="str">
        <f>'Rev Req''t_yrs 1-3'!A22</f>
        <v>Existing</v>
      </c>
      <c r="B23" s="2" t="str">
        <f>'Rev Req''t_yrs 1-3'!B22</f>
        <v>1908-W</v>
      </c>
      <c r="C23" s="83" t="str">
        <f>'Rev Req''t_yrs 1-3'!C22</f>
        <v>Interim Rate True-Up</v>
      </c>
      <c r="D23" s="57" t="str">
        <f>TEXT('Rev Req''t_yrs 1-3'!J22, "yyyy")</f>
        <v>2023</v>
      </c>
      <c r="E23" s="52">
        <f>0.264*E$1</f>
        <v>2.9039999999999999</v>
      </c>
      <c r="F23" s="86">
        <f t="shared" si="12"/>
        <v>34.847999999999999</v>
      </c>
      <c r="G23" s="54">
        <f t="shared" si="1"/>
        <v>3.876670095241401E-2</v>
      </c>
      <c r="H23" s="54">
        <f t="shared" si="13"/>
        <v>4.1422988046672181E-2</v>
      </c>
      <c r="I23" s="53">
        <f>IF(E23=0,"",SUM(F$5:F23))</f>
        <v>898.91579999999999</v>
      </c>
      <c r="J23" s="52">
        <f t="shared" si="22"/>
        <v>2.9039999999999999</v>
      </c>
      <c r="K23" s="86">
        <f t="shared" si="3"/>
        <v>34.847999999999999</v>
      </c>
      <c r="L23" s="54">
        <f t="shared" si="23"/>
        <v>4.7661524397399298E-2</v>
      </c>
      <c r="M23" s="54">
        <f t="shared" si="5"/>
        <v>4.1422988046672181E-2</v>
      </c>
      <c r="N23" s="53">
        <f>IF(J23=0,"",SUM(K$5:K23))</f>
        <v>731.1558</v>
      </c>
      <c r="O23" s="49"/>
      <c r="P23" s="52">
        <f>0.264*P$1</f>
        <v>1.5840000000000001</v>
      </c>
      <c r="Q23" s="86">
        <f t="shared" si="6"/>
        <v>19.008000000000003</v>
      </c>
      <c r="R23" s="54">
        <f t="shared" si="7"/>
        <v>3.2084976574321071E-2</v>
      </c>
      <c r="S23" s="54">
        <f t="shared" si="8"/>
        <v>3.382736086789391E-2</v>
      </c>
      <c r="T23" s="53">
        <f>IF(P23=0,"",SUM(Q$5:Q23))</f>
        <v>592.4268000000003</v>
      </c>
      <c r="U23" s="52">
        <f t="shared" si="24"/>
        <v>1.5840000000000001</v>
      </c>
      <c r="V23" s="86">
        <f t="shared" si="9"/>
        <v>19.008000000000003</v>
      </c>
      <c r="W23" s="54">
        <f t="shared" si="10"/>
        <v>4.4259532983690487E-2</v>
      </c>
      <c r="X23" s="54">
        <f t="shared" si="11"/>
        <v>3.382736086789391E-2</v>
      </c>
      <c r="Y23" s="53">
        <f>IF(U23=0,"",SUM(V$5:V23))</f>
        <v>429.46679999999992</v>
      </c>
      <c r="Z23" s="2"/>
    </row>
    <row r="24" spans="1:26" x14ac:dyDescent="0.25">
      <c r="A24" s="2" t="str">
        <f>'Rev Req''t_yrs 1-3'!A23</f>
        <v>Existing</v>
      </c>
      <c r="B24" s="2" t="str">
        <f>'Rev Req''t_yrs 1-3'!B23</f>
        <v>1922-W</v>
      </c>
      <c r="C24" s="83" t="str">
        <f>'Rev Req''t_yrs 1-3'!C23</f>
        <v>2024 Step Increase (2020 GRC)</v>
      </c>
      <c r="D24" s="57" t="str">
        <f>TEXT('Rev Req''t_yrs 1-3'!J23, "yyyy")</f>
        <v>2024</v>
      </c>
      <c r="E24" s="52">
        <f>((4.856*E$1)+19.69)-E$5-E$15</f>
        <v>3.6209999999999951</v>
      </c>
      <c r="F24" s="86">
        <f t="shared" si="12"/>
        <v>43.451999999999941</v>
      </c>
      <c r="G24" s="54">
        <f t="shared" si="1"/>
        <v>4.6109385316433715E-2</v>
      </c>
      <c r="H24" s="54">
        <f t="shared" si="13"/>
        <v>5.1650358029269899E-2</v>
      </c>
      <c r="I24" s="53">
        <f>IF(E24=0,"",SUM(F$5:F24))</f>
        <v>942.36779999999999</v>
      </c>
      <c r="J24" s="52">
        <f t="shared" si="22"/>
        <v>3.6209999999999951</v>
      </c>
      <c r="K24" s="86">
        <f t="shared" si="3"/>
        <v>43.451999999999941</v>
      </c>
      <c r="L24" s="54">
        <f t="shared" si="23"/>
        <v>5.6095484708519515E-2</v>
      </c>
      <c r="M24" s="54">
        <f t="shared" si="5"/>
        <v>5.1650358029269899E-2</v>
      </c>
      <c r="N24" s="53">
        <f>IF(J24=0,"",SUM(K$5:K24))</f>
        <v>774.6078</v>
      </c>
      <c r="O24" s="49"/>
      <c r="P24" s="52">
        <f>((4.856*P$1)+19.69)-P$5-P$15</f>
        <v>2.4160000000000039</v>
      </c>
      <c r="Q24" s="86">
        <f t="shared" si="6"/>
        <v>28.992000000000047</v>
      </c>
      <c r="R24" s="54">
        <f t="shared" si="7"/>
        <v>4.6654526705661351E-2</v>
      </c>
      <c r="S24" s="54">
        <f t="shared" si="8"/>
        <v>5.1595267586383713E-2</v>
      </c>
      <c r="T24" s="53">
        <f>IF(P24=0,"",SUM(Q$5:Q24))</f>
        <v>621.41880000000037</v>
      </c>
      <c r="U24" s="52">
        <f t="shared" si="24"/>
        <v>2.4160000000000039</v>
      </c>
      <c r="V24" s="86">
        <f t="shared" si="9"/>
        <v>28.992000000000047</v>
      </c>
      <c r="W24" s="54">
        <f t="shared" si="10"/>
        <v>6.3237961622723896E-2</v>
      </c>
      <c r="X24" s="54">
        <f t="shared" si="11"/>
        <v>5.1595267586383713E-2</v>
      </c>
      <c r="Y24" s="53">
        <f>IF(U24=0,"",SUM(V$5:V24))</f>
        <v>458.4588</v>
      </c>
      <c r="Z24" s="2"/>
    </row>
    <row r="25" spans="1:26" x14ac:dyDescent="0.25">
      <c r="A25" s="2" t="str">
        <f>'Rev Req''t_yrs 1-3'!A24</f>
        <v>Existing</v>
      </c>
      <c r="B25" s="2" t="str">
        <f>'Rev Req''t_yrs 1-3'!B24</f>
        <v>1923-W</v>
      </c>
      <c r="C25" s="83" t="str">
        <f>'Rev Req''t_yrs 1-3'!C24</f>
        <v>2024 SRM</v>
      </c>
      <c r="D25" s="57" t="str">
        <f>TEXT('Rev Req''t_yrs 1-3'!J24, "yyyy")</f>
        <v>2024</v>
      </c>
      <c r="E25" s="52">
        <f>((5.081*E$1)+19.33)-E$5-E$15-E$24</f>
        <v>2.1150000000000091</v>
      </c>
      <c r="F25" s="86">
        <f t="shared" si="12"/>
        <v>25.380000000000109</v>
      </c>
      <c r="G25" s="54">
        <f t="shared" si="1"/>
        <v>2.6225841071403216E-2</v>
      </c>
      <c r="H25" s="54">
        <f t="shared" si="13"/>
        <v>3.0168601831512414E-2</v>
      </c>
      <c r="I25" s="53">
        <f>IF(E25=0,"",SUM(F$5:F25))</f>
        <v>967.7478000000001</v>
      </c>
      <c r="J25" s="52">
        <f t="shared" si="22"/>
        <v>2.1150000000000091</v>
      </c>
      <c r="K25" s="86">
        <f t="shared" si="3"/>
        <v>25.380000000000109</v>
      </c>
      <c r="L25" s="54">
        <f t="shared" si="23"/>
        <v>3.1725483813628289E-2</v>
      </c>
      <c r="M25" s="54">
        <f t="shared" si="5"/>
        <v>3.0168601831512414E-2</v>
      </c>
      <c r="N25" s="53">
        <f>IF(J25=0,"",SUM(K$5:K25))</f>
        <v>799.98780000000011</v>
      </c>
      <c r="O25" s="49"/>
      <c r="P25" s="52">
        <f>((5.081*P$1)+19.33)-P$5-P$15-P$24</f>
        <v>0.99000000000000199</v>
      </c>
      <c r="Q25" s="86">
        <f t="shared" si="6"/>
        <v>11.880000000000024</v>
      </c>
      <c r="R25" s="54">
        <f t="shared" si="7"/>
        <v>1.8758917591506594E-2</v>
      </c>
      <c r="S25" s="54">
        <f t="shared" si="8"/>
        <v>2.114210054243373E-2</v>
      </c>
      <c r="T25" s="53">
        <f>IF(P25=0,"",SUM(Q$5:Q25))</f>
        <v>633.29880000000037</v>
      </c>
      <c r="U25" s="52">
        <f t="shared" si="24"/>
        <v>0.99000000000000199</v>
      </c>
      <c r="V25" s="86">
        <f t="shared" si="9"/>
        <v>11.880000000000024</v>
      </c>
      <c r="W25" s="54">
        <f t="shared" si="10"/>
        <v>2.5258388208670057E-2</v>
      </c>
      <c r="X25" s="54">
        <f t="shared" si="11"/>
        <v>2.114210054243373E-2</v>
      </c>
      <c r="Y25" s="53">
        <f>IF(U25=0,"",SUM(V$5:V25))</f>
        <v>470.33879999999999</v>
      </c>
      <c r="Z25" s="2"/>
    </row>
    <row r="26" spans="1:26" x14ac:dyDescent="0.25">
      <c r="A26" s="2" t="str">
        <f>'Rev Req''t_yrs 1-3'!A25</f>
        <v>Existing</v>
      </c>
      <c r="B26" s="2" t="str">
        <f>'Rev Req''t_yrs 1-3'!B25</f>
        <v>1932-W</v>
      </c>
      <c r="C26" s="83" t="str">
        <f>'Rev Req''t_yrs 1-3'!C25</f>
        <v>2024 Supply Offset</v>
      </c>
      <c r="D26" s="57" t="str">
        <f>TEXT('Rev Req''t_yrs 1-3'!J25, "yyyy")</f>
        <v>2024</v>
      </c>
      <c r="E26" s="52">
        <f>((5.242*E$1)+19.94)-E$5-E$15-E$24-E$25</f>
        <v>2.3810000000000002</v>
      </c>
      <c r="F26" s="86">
        <f t="shared" ref="F26:F30" si="25">IF(E26=""," ", E26*12)</f>
        <v>28.572000000000003</v>
      </c>
      <c r="G26" s="54">
        <f t="shared" si="1"/>
        <v>2.8677539079319712E-2</v>
      </c>
      <c r="H26" s="54">
        <f t="shared" ref="H26:H30" si="26">IF(F26=" "," ",(F26/F$5))</f>
        <v>3.3962856246255675E-2</v>
      </c>
      <c r="I26" s="53">
        <f>IF(E26=0,"",SUM(F$5:F26))</f>
        <v>996.3198000000001</v>
      </c>
      <c r="J26" s="52">
        <f t="shared" si="22"/>
        <v>2.3810000000000002</v>
      </c>
      <c r="K26" s="86">
        <f t="shared" ref="K26:K30" si="27">IF(J26=""," ", J26*12)</f>
        <v>28.572000000000003</v>
      </c>
      <c r="L26" s="54">
        <f t="shared" si="23"/>
        <v>3.4483932240014538E-2</v>
      </c>
      <c r="M26" s="54">
        <f t="shared" ref="M26:M30" si="28">IF(K26=" "," ",(K26/K$5))</f>
        <v>3.3962856246255675E-2</v>
      </c>
      <c r="N26" s="53">
        <f>IF(J26=0,"",SUM(K$5:K26))</f>
        <v>828.55980000000011</v>
      </c>
      <c r="O26" s="49"/>
      <c r="P26" s="52">
        <f>((5.242*P$1)+19.94)-P$5-P$15-P$24-P$25</f>
        <v>1.5759999999999934</v>
      </c>
      <c r="Q26" s="86">
        <f t="shared" ref="Q26:Q30" si="29">IF(P26=""," ", P26*12)</f>
        <v>18.911999999999921</v>
      </c>
      <c r="R26" s="54">
        <f t="shared" si="7"/>
        <v>2.8996759943257476E-2</v>
      </c>
      <c r="S26" s="54">
        <f t="shared" ref="S26:S30" si="30">IF(Q26=" "," ",(Q26/Q$5))</f>
        <v>3.3656515610985205E-2</v>
      </c>
      <c r="T26" s="53">
        <f>IF(P26=0,"",SUM(Q$5:Q26))</f>
        <v>652.21080000000029</v>
      </c>
      <c r="U26" s="52">
        <f t="shared" si="24"/>
        <v>1.5759999999999934</v>
      </c>
      <c r="V26" s="86">
        <f t="shared" ref="V26:V51" si="31">IF(U26=""," ", U26*12)</f>
        <v>18.911999999999921</v>
      </c>
      <c r="W26" s="54">
        <f t="shared" si="10"/>
        <v>3.8655021105739477E-2</v>
      </c>
      <c r="X26" s="54">
        <f t="shared" ref="X26:X51" si="32">IF(V26=" "," ",(V26/V$5))</f>
        <v>3.3656515610985205E-2</v>
      </c>
      <c r="Y26" s="53">
        <f>IF(U26=0,"",SUM(V$5:V26))</f>
        <v>489.25079999999991</v>
      </c>
      <c r="Z26" s="2"/>
    </row>
    <row r="27" spans="1:26" x14ac:dyDescent="0.25">
      <c r="A27" s="2" t="str">
        <f>'Rev Req''t_yrs 1-3'!A26</f>
        <v>Existing</v>
      </c>
      <c r="B27" s="2" t="str">
        <f>'Rev Req''t_yrs 1-3'!B26</f>
        <v>D.23-06-024</v>
      </c>
      <c r="C27" s="83" t="str">
        <f>'Rev Req''t_yrs 1-3'!C26</f>
        <v>SLTMA (Expiration)</v>
      </c>
      <c r="D27" s="57" t="str">
        <f>TEXT('Rev Req''t_yrs 1-3'!J26, "yyyy")</f>
        <v>2024</v>
      </c>
      <c r="E27" s="52">
        <f>-E$12</f>
        <v>-7.7000000000000002E-3</v>
      </c>
      <c r="F27" s="86">
        <f t="shared" si="25"/>
        <v>-9.240000000000001E-2</v>
      </c>
      <c r="G27" s="54">
        <f t="shared" si="1"/>
        <v>-9.2749908304067921E-5</v>
      </c>
      <c r="H27" s="54">
        <f t="shared" si="26"/>
        <v>-1.0983368042678232E-4</v>
      </c>
      <c r="I27" s="53">
        <f>IF(E27=0,"",SUM(F$5:F27))</f>
        <v>996.2274000000001</v>
      </c>
      <c r="J27" s="52">
        <f t="shared" si="22"/>
        <v>-7.7000000000000002E-3</v>
      </c>
      <c r="K27" s="86">
        <f t="shared" si="27"/>
        <v>-9.240000000000001E-2</v>
      </c>
      <c r="L27" s="54">
        <f t="shared" si="23"/>
        <v>-1.1153124431932988E-4</v>
      </c>
      <c r="M27" s="54">
        <f t="shared" si="28"/>
        <v>-1.0983368042678232E-4</v>
      </c>
      <c r="N27" s="53">
        <f>IF(J27=0,"",SUM(K$5:K27))</f>
        <v>828.46740000000011</v>
      </c>
      <c r="O27" s="49"/>
      <c r="P27" s="52">
        <f>-P$12</f>
        <v>-4.1999999999999997E-3</v>
      </c>
      <c r="Q27" s="86">
        <f t="shared" si="29"/>
        <v>-5.04E-2</v>
      </c>
      <c r="R27" s="54">
        <f t="shared" si="7"/>
        <v>-7.7281601274778374E-5</v>
      </c>
      <c r="S27" s="54">
        <f t="shared" si="30"/>
        <v>-8.9693759876991404E-5</v>
      </c>
      <c r="T27" s="53">
        <f>IF(P27=0,"",SUM(Q$5:Q27))</f>
        <v>652.16040000000032</v>
      </c>
      <c r="U27" s="52">
        <f t="shared" si="24"/>
        <v>-4.1999999999999997E-3</v>
      </c>
      <c r="V27" s="86">
        <f t="shared" si="31"/>
        <v>-5.04E-2</v>
      </c>
      <c r="W27" s="54">
        <f t="shared" si="10"/>
        <v>-1.0302526326634241E-4</v>
      </c>
      <c r="X27" s="54">
        <f t="shared" si="32"/>
        <v>-8.9693759876991404E-5</v>
      </c>
      <c r="Y27" s="53">
        <f>IF(U27=0,"",SUM(V$5:V27))</f>
        <v>489.20039999999989</v>
      </c>
      <c r="Z27" s="2"/>
    </row>
    <row r="28" spans="1:26" x14ac:dyDescent="0.25">
      <c r="A28" s="2" t="str">
        <f>'Rev Req''t_yrs 1-3'!A27</f>
        <v>Existing</v>
      </c>
      <c r="B28" s="2" t="str">
        <f>'Rev Req''t_yrs 1-3'!B27</f>
        <v>D.23-06-024</v>
      </c>
      <c r="C28" s="83" t="str">
        <f>'Rev Req''t_yrs 1-3'!C27</f>
        <v>CEMA-ECP (Expiration)</v>
      </c>
      <c r="D28" s="57" t="str">
        <f>TEXT('Rev Req''t_yrs 1-3'!J27, "yyyy")</f>
        <v>2024</v>
      </c>
      <c r="E28" s="52">
        <f>-E$13</f>
        <v>-1.5949999999999999E-2</v>
      </c>
      <c r="F28" s="86">
        <f t="shared" si="25"/>
        <v>-0.19139999999999999</v>
      </c>
      <c r="G28" s="54">
        <f t="shared" si="1"/>
        <v>-1.9216172909412911E-4</v>
      </c>
      <c r="H28" s="54">
        <f t="shared" si="26"/>
        <v>-2.2751262374119192E-4</v>
      </c>
      <c r="I28" s="53">
        <f>IF(E28=0,"",SUM(F$5:F28))</f>
        <v>996.03600000000006</v>
      </c>
      <c r="J28" s="52">
        <f t="shared" si="22"/>
        <v>-1.5949999999999999E-2</v>
      </c>
      <c r="K28" s="86">
        <f t="shared" si="27"/>
        <v>-0.19139999999999999</v>
      </c>
      <c r="L28" s="54">
        <f t="shared" si="23"/>
        <v>-2.3108239282557984E-4</v>
      </c>
      <c r="M28" s="54">
        <f t="shared" si="28"/>
        <v>-2.2751262374119192E-4</v>
      </c>
      <c r="N28" s="53">
        <f>IF(J28=0,"",SUM(K$5:K28))</f>
        <v>828.27600000000007</v>
      </c>
      <c r="O28" s="49"/>
      <c r="P28" s="52">
        <f>-P$13</f>
        <v>-8.6999999999999994E-3</v>
      </c>
      <c r="Q28" s="86">
        <f t="shared" si="29"/>
        <v>-0.10439999999999999</v>
      </c>
      <c r="R28" s="54">
        <f t="shared" si="7"/>
        <v>-1.6010894769774366E-4</v>
      </c>
      <c r="S28" s="54">
        <f t="shared" si="30"/>
        <v>-1.8579421688805361E-4</v>
      </c>
      <c r="T28" s="53">
        <f>IF(P28=0,"",SUM(Q$5:Q28))</f>
        <v>652.05600000000027</v>
      </c>
      <c r="U28" s="52">
        <f t="shared" si="24"/>
        <v>-8.6999999999999994E-3</v>
      </c>
      <c r="V28" s="86">
        <f t="shared" si="31"/>
        <v>-0.10439999999999999</v>
      </c>
      <c r="W28" s="54">
        <f t="shared" si="10"/>
        <v>-2.1345502723391731E-4</v>
      </c>
      <c r="X28" s="54">
        <f t="shared" si="32"/>
        <v>-1.8579421688805361E-4</v>
      </c>
      <c r="Y28" s="53">
        <f>IF(U28=0,"",SUM(V$5:V28))</f>
        <v>489.09599999999989</v>
      </c>
      <c r="Z28" s="2"/>
    </row>
    <row r="29" spans="1:26" x14ac:dyDescent="0.25">
      <c r="A29" s="2" t="str">
        <f>'Rev Req''t_yrs 1-3'!A28</f>
        <v>Existing</v>
      </c>
      <c r="B29" s="2" t="str">
        <f>'Rev Req''t_yrs 1-3'!B28</f>
        <v>1938-W</v>
      </c>
      <c r="C29" s="83" t="str">
        <f>'Rev Req''t_yrs 1-3'!C28</f>
        <v>WRAM/ MCBA Amortization</v>
      </c>
      <c r="D29" s="57" t="str">
        <f>TEXT('Rev Req''t_yrs 1-3'!J28, "yyyy")</f>
        <v>2024</v>
      </c>
      <c r="E29" s="52">
        <f>(0.543*E$1)-E$19</f>
        <v>5.3350000000000009</v>
      </c>
      <c r="F29" s="86">
        <f t="shared" si="25"/>
        <v>64.02000000000001</v>
      </c>
      <c r="G29" s="54">
        <f t="shared" si="1"/>
        <v>6.0393035839616027E-2</v>
      </c>
      <c r="H29" s="54">
        <f t="shared" si="26"/>
        <v>7.6099050009984903E-2</v>
      </c>
      <c r="I29" s="53">
        <f>IF(E29=0,"",SUM(F$5:F29))</f>
        <v>1060.056</v>
      </c>
      <c r="J29" s="52">
        <f t="shared" si="22"/>
        <v>5.3350000000000009</v>
      </c>
      <c r="K29" s="86">
        <f t="shared" si="27"/>
        <v>64.02000000000001</v>
      </c>
      <c r="L29" s="54">
        <f t="shared" si="23"/>
        <v>7.1747491863686494E-2</v>
      </c>
      <c r="M29" s="54">
        <f t="shared" si="28"/>
        <v>7.6099050009984903E-2</v>
      </c>
      <c r="N29" s="53">
        <f>IF(J29=0,"",SUM(K$5:K29))</f>
        <v>892.29600000000005</v>
      </c>
      <c r="O29" s="49"/>
      <c r="P29" s="52">
        <f>(0.543*P$1)-P$19</f>
        <v>2.91</v>
      </c>
      <c r="Q29" s="86">
        <f t="shared" si="29"/>
        <v>34.92</v>
      </c>
      <c r="R29" s="54">
        <f t="shared" si="7"/>
        <v>5.0831470095025137E-2</v>
      </c>
      <c r="S29" s="54">
        <f t="shared" si="30"/>
        <v>6.214496220048691E-2</v>
      </c>
      <c r="T29" s="53">
        <f>IF(P29=0,"",SUM(Q$5:Q29))</f>
        <v>686.97600000000023</v>
      </c>
      <c r="U29" s="52">
        <f t="shared" si="24"/>
        <v>2.91</v>
      </c>
      <c r="V29" s="86">
        <f t="shared" si="31"/>
        <v>34.92</v>
      </c>
      <c r="W29" s="54">
        <f t="shared" si="10"/>
        <v>6.6639186589722468E-2</v>
      </c>
      <c r="X29" s="54">
        <f t="shared" si="32"/>
        <v>6.214496220048691E-2</v>
      </c>
      <c r="Y29" s="53">
        <f>IF(U29=0,"",SUM(V$5:V29))</f>
        <v>524.01599999999985</v>
      </c>
      <c r="Z29" s="2"/>
    </row>
    <row r="30" spans="1:26" x14ac:dyDescent="0.25">
      <c r="A30" s="2" t="str">
        <f>'Rev Req''t_yrs 1-3'!A29</f>
        <v>Existing</v>
      </c>
      <c r="B30" s="2" t="str">
        <f>'Rev Req''t_yrs 1-3'!B29</f>
        <v>1941-W</v>
      </c>
      <c r="C30" s="83" t="str">
        <f>'Rev Req''t_yrs 1-3'!C29</f>
        <v>Tax Private Letter Ruling</v>
      </c>
      <c r="D30" s="57" t="str">
        <f>TEXT('Rev Req''t_yrs 1-3'!J29, "yyyy")</f>
        <v>2024</v>
      </c>
      <c r="E30" s="52">
        <f>((E$1*5.238)+19.92)-E$5-E$15-E$24-E$25-E$26</f>
        <v>-6.3999999999992951E-2</v>
      </c>
      <c r="F30" s="86">
        <f t="shared" si="25"/>
        <v>-0.76799999999991542</v>
      </c>
      <c r="G30" s="54">
        <f t="shared" si="1"/>
        <v>-7.2501529329126299E-4</v>
      </c>
      <c r="H30" s="54">
        <f t="shared" si="26"/>
        <v>-9.1290331783289527E-4</v>
      </c>
      <c r="I30" s="53">
        <f>IF(E30=0,"",SUM(F$5:F30))</f>
        <v>1059.288</v>
      </c>
      <c r="J30" s="52">
        <f t="shared" si="22"/>
        <v>-6.3999999999992951E-2</v>
      </c>
      <c r="K30" s="86">
        <f t="shared" si="27"/>
        <v>-0.76799999999991542</v>
      </c>
      <c r="L30" s="54">
        <f t="shared" si="23"/>
        <v>-8.614423775808671E-4</v>
      </c>
      <c r="M30" s="54">
        <f t="shared" si="28"/>
        <v>-9.1290331783289527E-4</v>
      </c>
      <c r="N30" s="53">
        <f>IF(J30=0,"",SUM(K$5:K30))</f>
        <v>891.52800000000013</v>
      </c>
      <c r="O30" s="49"/>
      <c r="P30" s="52">
        <f>((P$1*5.238)+19.92)-P$5-P$15-P$24-P$25-P$26</f>
        <v>-4.3999999999989825E-2</v>
      </c>
      <c r="Q30" s="86">
        <f t="shared" si="29"/>
        <v>-0.5279999999998779</v>
      </c>
      <c r="R30" s="54">
        <f t="shared" si="7"/>
        <v>-7.6917698063054692E-4</v>
      </c>
      <c r="S30" s="54">
        <f t="shared" si="30"/>
        <v>-9.3964891299683554E-4</v>
      </c>
      <c r="T30" s="53">
        <f>IF(P30=0,"",SUM(Q$5:Q30))</f>
        <v>686.44800000000032</v>
      </c>
      <c r="U30" s="52">
        <f t="shared" si="24"/>
        <v>-4.3999999999989825E-2</v>
      </c>
      <c r="V30" s="86">
        <f t="shared" si="31"/>
        <v>-0.5279999999998779</v>
      </c>
      <c r="W30" s="54">
        <f t="shared" si="10"/>
        <v>-1.0086191087472452E-3</v>
      </c>
      <c r="X30" s="54">
        <f t="shared" si="32"/>
        <v>-9.3964891299683554E-4</v>
      </c>
      <c r="Y30" s="53">
        <f>IF(U30=0,"",SUM(V$5:V30))</f>
        <v>523.48799999999994</v>
      </c>
      <c r="Z30" s="2"/>
    </row>
    <row r="31" spans="1:26" x14ac:dyDescent="0.25">
      <c r="A31" s="2" t="str">
        <f>'Rev Req''t_yrs 1-3'!A30</f>
        <v>Existing</v>
      </c>
      <c r="B31" s="2" t="str">
        <f>'Rev Req''t_yrs 1-3'!B30</f>
        <v>D.23-06-024</v>
      </c>
      <c r="C31" s="83" t="str">
        <f>'Rev Req''t_yrs 1-3'!C30</f>
        <v>TPRCCMA (Expiration)</v>
      </c>
      <c r="D31" s="57" t="str">
        <f>TEXT('Rev Req''t_yrs 1-3'!J30, "yyyy")</f>
        <v>2024</v>
      </c>
      <c r="E31" s="52">
        <f>-E$10</f>
        <v>-0.16499999999999998</v>
      </c>
      <c r="F31" s="86">
        <f t="shared" ref="F31:F37" si="33">IF(E31=""," ", E31*12)</f>
        <v>-1.9799999999999998</v>
      </c>
      <c r="G31" s="54">
        <f t="shared" ref="G31:G37" si="34">IFERROR(IF(F31=" "," ", F31/I31),0)</f>
        <v>-1.8726804299220281E-3</v>
      </c>
      <c r="H31" s="54">
        <f t="shared" ref="H31:H37" si="35">IF(F31=" "," ",(F31/F$5))</f>
        <v>-2.3535788662881921E-3</v>
      </c>
      <c r="I31" s="53">
        <f>IF(E31=0,"",SUM(F$5:F31))</f>
        <v>1057.308</v>
      </c>
      <c r="J31" s="52">
        <f t="shared" ref="J31:J37" si="36">E31</f>
        <v>-0.16499999999999998</v>
      </c>
      <c r="K31" s="86">
        <f t="shared" ref="K31:K37" si="37">IF(J31=""," ", J31*12)</f>
        <v>-1.9799999999999998</v>
      </c>
      <c r="L31" s="54">
        <f t="shared" ref="L31:L37" si="38">IFERROR(IF(K31=" "," ", K31/N31),0)</f>
        <v>-2.2258495325715977E-3</v>
      </c>
      <c r="M31" s="54">
        <f t="shared" ref="M31:M37" si="39">IF(K31=" "," ",(K31/K$5))</f>
        <v>-2.3535788662881921E-3</v>
      </c>
      <c r="N31" s="53">
        <f>IF(J31=0,"",SUM(K$5:K31))</f>
        <v>889.54800000000012</v>
      </c>
      <c r="O31" s="49"/>
      <c r="P31" s="52">
        <f>-P$10</f>
        <v>-0.09</v>
      </c>
      <c r="Q31" s="86">
        <f t="shared" ref="Q31:Q37" si="40">IF(P31=""," ", P31*12)</f>
        <v>-1.08</v>
      </c>
      <c r="R31" s="54">
        <f t="shared" ref="R31:R37" si="41">IFERROR(IF(Q31=" "," ", Q31/T31),0)</f>
        <v>-1.5757957768673175E-3</v>
      </c>
      <c r="S31" s="54">
        <f t="shared" ref="S31:S37" si="42">IF(Q31=" "," ",(Q31/Q$5))</f>
        <v>-1.9220091402212447E-3</v>
      </c>
      <c r="T31" s="53">
        <f>IF(P31=0,"",SUM(Q$5:Q31))</f>
        <v>685.36800000000028</v>
      </c>
      <c r="U31" s="52">
        <f t="shared" ref="U31:U37" si="43">P31</f>
        <v>-0.09</v>
      </c>
      <c r="V31" s="86">
        <f t="shared" ref="V31:V37" si="44">IF(U31=""," ", U31*12)</f>
        <v>-1.08</v>
      </c>
      <c r="W31" s="54">
        <f t="shared" ref="W31:W37" si="45">IFERROR(IF(V31=" "," ", V31/Y31),0)</f>
        <v>-2.0673496577387792E-3</v>
      </c>
      <c r="X31" s="54">
        <f t="shared" ref="X31:X37" si="46">IF(V31=" "," ",(V31/V$5))</f>
        <v>-1.9220091402212447E-3</v>
      </c>
      <c r="Y31" s="53">
        <f>IF(U31=0,"",SUM(V$5:V31))</f>
        <v>522.4079999999999</v>
      </c>
      <c r="Z31" s="2"/>
    </row>
    <row r="32" spans="1:26" x14ac:dyDescent="0.25">
      <c r="A32" s="2" t="str">
        <f>'Rev Req''t_yrs 1-3'!A31</f>
        <v>Existing</v>
      </c>
      <c r="B32" s="2" t="str">
        <f>'Rev Req''t_yrs 1-3'!B31</f>
        <v>D.23-06-024</v>
      </c>
      <c r="C32" s="83" t="str">
        <f>'Rev Req''t_yrs 1-3'!C31</f>
        <v>OCBPRLMA (Expiration)</v>
      </c>
      <c r="D32" s="57" t="str">
        <f>TEXT('Rev Req''t_yrs 1-3'!J31, "yyyy")</f>
        <v>2024</v>
      </c>
      <c r="E32" s="52">
        <f>-E$11</f>
        <v>-0.60499999999999998</v>
      </c>
      <c r="F32" s="86">
        <f t="shared" si="33"/>
        <v>-7.26</v>
      </c>
      <c r="G32" s="54">
        <f t="shared" si="34"/>
        <v>-6.9139696471018468E-3</v>
      </c>
      <c r="H32" s="54">
        <f t="shared" si="35"/>
        <v>-8.6297891763900385E-3</v>
      </c>
      <c r="I32" s="53">
        <f>IF(E32=0,"",SUM(F$5:F32))</f>
        <v>1050.048</v>
      </c>
      <c r="J32" s="52">
        <f t="shared" si="36"/>
        <v>-0.60499999999999998</v>
      </c>
      <c r="K32" s="86">
        <f t="shared" si="37"/>
        <v>-7.26</v>
      </c>
      <c r="L32" s="54">
        <f t="shared" si="38"/>
        <v>-8.2286056253740268E-3</v>
      </c>
      <c r="M32" s="54">
        <f t="shared" si="39"/>
        <v>-8.6297891763900385E-3</v>
      </c>
      <c r="N32" s="53">
        <f>IF(J32=0,"",SUM(K$5:K32))</f>
        <v>882.28800000000012</v>
      </c>
      <c r="O32" s="49"/>
      <c r="P32" s="52">
        <f>-P$11</f>
        <v>-0.33</v>
      </c>
      <c r="Q32" s="86">
        <f t="shared" si="40"/>
        <v>-3.96</v>
      </c>
      <c r="R32" s="54">
        <f t="shared" si="41"/>
        <v>-5.8114961961115786E-3</v>
      </c>
      <c r="S32" s="54">
        <f t="shared" si="42"/>
        <v>-7.0473668474778962E-3</v>
      </c>
      <c r="T32" s="53">
        <f>IF(P32=0,"",SUM(Q$5:Q32))</f>
        <v>681.40800000000024</v>
      </c>
      <c r="U32" s="52">
        <f t="shared" si="43"/>
        <v>-0.33</v>
      </c>
      <c r="V32" s="86">
        <f t="shared" si="44"/>
        <v>-3.96</v>
      </c>
      <c r="W32" s="54">
        <f t="shared" si="45"/>
        <v>-7.6381816498472385E-3</v>
      </c>
      <c r="X32" s="54">
        <f t="shared" si="46"/>
        <v>-7.0473668474778962E-3</v>
      </c>
      <c r="Y32" s="53">
        <f>IF(U32=0,"",SUM(V$5:V32))</f>
        <v>518.44799999999987</v>
      </c>
      <c r="Z32" s="2"/>
    </row>
    <row r="33" spans="1:26" x14ac:dyDescent="0.25">
      <c r="A33" s="2" t="str">
        <f>'Rev Req''t_yrs 1-3'!A32</f>
        <v>Existing</v>
      </c>
      <c r="B33" s="2" t="str">
        <f>'Rev Req''t_yrs 1-3'!B32</f>
        <v>D.23-06-024</v>
      </c>
      <c r="C33" s="83" t="str">
        <f>'Rev Req''t_yrs 1-3'!C32</f>
        <v>PSPSMA (Expiration)</v>
      </c>
      <c r="D33" s="57" t="str">
        <f>TEXT('Rev Req''t_yrs 1-3'!J32, "yyyy")</f>
        <v>2024</v>
      </c>
      <c r="E33" s="52">
        <f>-E$14</f>
        <v>-0.20899999999999999</v>
      </c>
      <c r="F33" s="86">
        <f t="shared" si="33"/>
        <v>-2.508</v>
      </c>
      <c r="G33" s="54">
        <f t="shared" si="34"/>
        <v>-2.3941806518128187E-3</v>
      </c>
      <c r="H33" s="54">
        <f t="shared" si="35"/>
        <v>-2.981199897298377E-3</v>
      </c>
      <c r="I33" s="53">
        <f>IF(E33=0,"",SUM(F$5:F33))</f>
        <v>1047.54</v>
      </c>
      <c r="J33" s="52">
        <f t="shared" si="36"/>
        <v>-0.20899999999999999</v>
      </c>
      <c r="K33" s="86">
        <f t="shared" si="37"/>
        <v>-2.508</v>
      </c>
      <c r="L33" s="54">
        <f t="shared" si="38"/>
        <v>-2.8507126781695423E-3</v>
      </c>
      <c r="M33" s="54">
        <f t="shared" si="39"/>
        <v>-2.981199897298377E-3</v>
      </c>
      <c r="N33" s="53">
        <f>IF(J33=0,"",SUM(K$5:K33))</f>
        <v>879.78000000000009</v>
      </c>
      <c r="O33" s="49"/>
      <c r="P33" s="52">
        <f>-P$14</f>
        <v>-0.11399999999999999</v>
      </c>
      <c r="Q33" s="86">
        <f t="shared" si="40"/>
        <v>-1.3679999999999999</v>
      </c>
      <c r="R33" s="54">
        <f t="shared" si="41"/>
        <v>-2.0116463737427201E-3</v>
      </c>
      <c r="S33" s="54">
        <f t="shared" si="42"/>
        <v>-2.4345449109469093E-3</v>
      </c>
      <c r="T33" s="53">
        <f>IF(P33=0,"",SUM(Q$5:Q33))</f>
        <v>680.04000000000019</v>
      </c>
      <c r="U33" s="52">
        <f t="shared" si="43"/>
        <v>-0.11399999999999999</v>
      </c>
      <c r="V33" s="86">
        <f t="shared" si="44"/>
        <v>-1.3679999999999999</v>
      </c>
      <c r="W33" s="54">
        <f t="shared" si="45"/>
        <v>-2.6456254351357629E-3</v>
      </c>
      <c r="X33" s="54">
        <f t="shared" si="46"/>
        <v>-2.4345449109469093E-3</v>
      </c>
      <c r="Y33" s="53">
        <f>IF(U33=0,"",SUM(V$5:V33))</f>
        <v>517.07999999999981</v>
      </c>
      <c r="Z33" s="2"/>
    </row>
    <row r="34" spans="1:26" x14ac:dyDescent="0.25">
      <c r="A34" s="2" t="str">
        <f>'Rev Req''t_yrs 1-3'!A33</f>
        <v>Pending</v>
      </c>
      <c r="B34" s="2" t="str">
        <f>'Rev Req''t_yrs 1-3'!B33</f>
        <v>A.23-08-010</v>
      </c>
      <c r="C34" s="83" t="str">
        <f>'Rev Req''t_yrs 1-3'!C33</f>
        <v>2025 Increase - (2023 GRC)</v>
      </c>
      <c r="D34" s="57" t="str">
        <f>TEXT('Rev Req''t_yrs 1-3'!J33, "yyyy")</f>
        <v>2025</v>
      </c>
      <c r="E34" s="52">
        <f>((E$1*5.648)+22.11)-E$5-E$15-E$24-E$25-E$26-E$30</f>
        <v>6.6999999999999886</v>
      </c>
      <c r="F34" s="86">
        <f t="shared" si="33"/>
        <v>80.399999999999864</v>
      </c>
      <c r="G34" s="54">
        <f t="shared" si="34"/>
        <v>7.12803872546411E-2</v>
      </c>
      <c r="H34" s="54">
        <f t="shared" si="35"/>
        <v>9.5569566085641586E-2</v>
      </c>
      <c r="I34" s="53">
        <f>IF(E34=0,"",SUM(F$5:F34))</f>
        <v>1127.9399999999998</v>
      </c>
      <c r="J34" s="52">
        <f t="shared" si="36"/>
        <v>6.6999999999999886</v>
      </c>
      <c r="K34" s="86">
        <f t="shared" si="37"/>
        <v>80.399999999999864</v>
      </c>
      <c r="L34" s="54">
        <f t="shared" si="38"/>
        <v>8.3734299818783844E-2</v>
      </c>
      <c r="M34" s="54">
        <f t="shared" si="39"/>
        <v>9.5569566085641586E-2</v>
      </c>
      <c r="N34" s="53">
        <f>IF(J34=0,"",SUM(K$5:K34))</f>
        <v>960.18</v>
      </c>
      <c r="O34" s="49"/>
      <c r="P34" s="52">
        <f>((P$1*5.648)+22.11)-P$5-P$15-P$24-P$25-P$26-P$30</f>
        <v>4.6499999999999915</v>
      </c>
      <c r="Q34" s="86">
        <f t="shared" si="40"/>
        <v>55.799999999999898</v>
      </c>
      <c r="R34" s="54">
        <f t="shared" si="41"/>
        <v>7.5831702544031154E-2</v>
      </c>
      <c r="S34" s="54">
        <f t="shared" si="42"/>
        <v>9.9303805578097454E-2</v>
      </c>
      <c r="T34" s="53">
        <f>IF(P34=0,"",SUM(Q$5:Q34))</f>
        <v>735.84000000000015</v>
      </c>
      <c r="U34" s="52">
        <f t="shared" si="43"/>
        <v>4.6499999999999915</v>
      </c>
      <c r="V34" s="86">
        <f t="shared" si="44"/>
        <v>55.799999999999898</v>
      </c>
      <c r="W34" s="54">
        <f t="shared" si="45"/>
        <v>9.7402597402597282E-2</v>
      </c>
      <c r="X34" s="54">
        <f t="shared" si="46"/>
        <v>9.9303805578097454E-2</v>
      </c>
      <c r="Y34" s="53">
        <f>IF(U34=0,"",SUM(V$5:V34))</f>
        <v>572.87999999999965</v>
      </c>
      <c r="Z34" s="2"/>
    </row>
    <row r="35" spans="1:26" x14ac:dyDescent="0.25">
      <c r="A35" s="2" t="str">
        <f>'Rev Req''t_yrs 1-3'!A34</f>
        <v>Existing</v>
      </c>
      <c r="B35" s="2" t="str">
        <f>'Rev Req''t_yrs 1-3'!B34</f>
        <v>1938-W</v>
      </c>
      <c r="C35" s="83" t="str">
        <f>'Rev Req''t_yrs 1-3'!C34</f>
        <v>WRAM/ MCBA Amortization (Expiration)</v>
      </c>
      <c r="D35" s="57" t="str">
        <f>TEXT('Rev Req''t_yrs 1-3'!J34, "yyyy")</f>
        <v>2025</v>
      </c>
      <c r="E35" s="52">
        <f>-E$29</f>
        <v>-5.3350000000000009</v>
      </c>
      <c r="F35" s="86">
        <f t="shared" si="33"/>
        <v>-64.02000000000001</v>
      </c>
      <c r="G35" s="54">
        <f t="shared" si="34"/>
        <v>-6.0173697270471484E-2</v>
      </c>
      <c r="H35" s="54">
        <f t="shared" si="35"/>
        <v>-7.6099050009984903E-2</v>
      </c>
      <c r="I35" s="53">
        <f>IF(E35=0,"",SUM(F$5:F35))</f>
        <v>1063.9199999999998</v>
      </c>
      <c r="J35" s="52">
        <f t="shared" si="36"/>
        <v>-5.3350000000000009</v>
      </c>
      <c r="K35" s="86">
        <f t="shared" si="37"/>
        <v>-64.02000000000001</v>
      </c>
      <c r="L35" s="54">
        <f t="shared" si="38"/>
        <v>-7.1438136047134448E-2</v>
      </c>
      <c r="M35" s="54">
        <f t="shared" si="39"/>
        <v>-7.6099050009984903E-2</v>
      </c>
      <c r="N35" s="53">
        <f>IF(J35=0,"",SUM(K$5:K35))</f>
        <v>896.16</v>
      </c>
      <c r="O35" s="49"/>
      <c r="P35" s="52">
        <f>-P$29</f>
        <v>-2.91</v>
      </c>
      <c r="Q35" s="86">
        <f t="shared" si="40"/>
        <v>-34.92</v>
      </c>
      <c r="R35" s="54">
        <f t="shared" si="41"/>
        <v>-4.9820236260914218E-2</v>
      </c>
      <c r="S35" s="54">
        <f t="shared" si="42"/>
        <v>-6.214496220048691E-2</v>
      </c>
      <c r="T35" s="53">
        <f>IF(P35=0,"",SUM(Q$5:Q35))</f>
        <v>700.92000000000019</v>
      </c>
      <c r="U35" s="52">
        <f t="shared" si="43"/>
        <v>-2.91</v>
      </c>
      <c r="V35" s="86">
        <f t="shared" si="44"/>
        <v>-34.92</v>
      </c>
      <c r="W35" s="54">
        <f t="shared" si="45"/>
        <v>-6.4911889359803743E-2</v>
      </c>
      <c r="X35" s="54">
        <f t="shared" si="46"/>
        <v>-6.214496220048691E-2</v>
      </c>
      <c r="Y35" s="53">
        <f>IF(U35=0,"",SUM(V$5:V35))</f>
        <v>537.9599999999997</v>
      </c>
      <c r="Z35" s="2"/>
    </row>
    <row r="36" spans="1:26" x14ac:dyDescent="0.25">
      <c r="A36" s="2" t="str">
        <f>'Rev Req''t_yrs 1-3'!A35</f>
        <v>Anticipated</v>
      </c>
      <c r="B36" s="2" t="str">
        <f>'Rev Req''t_yrs 1-3'!B35</f>
        <v>A.23-08-010</v>
      </c>
      <c r="C36" s="83" t="str">
        <f>'Rev Req''t_yrs 1-3'!C35</f>
        <v>2026 Increase (2023 GRC)</v>
      </c>
      <c r="D36" s="57" t="str">
        <f>TEXT('Rev Req''t_yrs 1-3'!J35, "yyyy")</f>
        <v>2026</v>
      </c>
      <c r="E36" s="52">
        <f>(((5.876*E$1))+23)-E$5-E$15-E$24-E$25-E$26-E$34-$E30</f>
        <v>3.3980000000000103</v>
      </c>
      <c r="F36" s="86">
        <f t="shared" si="33"/>
        <v>40.776000000000124</v>
      </c>
      <c r="G36" s="54">
        <f t="shared" si="34"/>
        <v>3.6911512307458455E-2</v>
      </c>
      <c r="H36" s="54">
        <f t="shared" si="35"/>
        <v>4.8469460531195767E-2</v>
      </c>
      <c r="I36" s="53">
        <f>IF(E36=0,"",SUM(F$5:F36))</f>
        <v>1104.6959999999999</v>
      </c>
      <c r="J36" s="52">
        <f t="shared" si="36"/>
        <v>3.3980000000000103</v>
      </c>
      <c r="K36" s="86">
        <f t="shared" si="37"/>
        <v>40.776000000000124</v>
      </c>
      <c r="L36" s="54">
        <f t="shared" si="38"/>
        <v>4.3520581982120568E-2</v>
      </c>
      <c r="M36" s="54">
        <f t="shared" si="39"/>
        <v>4.8469460531195767E-2</v>
      </c>
      <c r="N36" s="53">
        <f>IF(J36=0,"",SUM(K$5:K36))</f>
        <v>936.93600000000015</v>
      </c>
      <c r="O36" s="49"/>
      <c r="P36" s="52">
        <f>(((5.876*P$1))+23)-P$5-P$15-P$24-P$25-P$26-P$34-$E30</f>
        <v>2.2780000000000058</v>
      </c>
      <c r="Q36" s="86">
        <f t="shared" si="40"/>
        <v>27.33600000000007</v>
      </c>
      <c r="R36" s="54">
        <f t="shared" si="41"/>
        <v>3.7536250988663408E-2</v>
      </c>
      <c r="S36" s="54">
        <f t="shared" si="42"/>
        <v>4.8648186904711177E-2</v>
      </c>
      <c r="T36" s="53">
        <f>IF(P36=0,"",SUM(Q$5:Q36))</f>
        <v>728.25600000000031</v>
      </c>
      <c r="U36" s="52">
        <f t="shared" si="43"/>
        <v>2.2780000000000058</v>
      </c>
      <c r="V36" s="86">
        <f t="shared" si="44"/>
        <v>27.33600000000007</v>
      </c>
      <c r="W36" s="54">
        <f t="shared" si="45"/>
        <v>4.8356966969516996E-2</v>
      </c>
      <c r="X36" s="54">
        <f t="shared" si="46"/>
        <v>4.8648186904711177E-2</v>
      </c>
      <c r="Y36" s="53">
        <f>IF(U36=0,"",SUM(V$5:V36))</f>
        <v>565.29599999999982</v>
      </c>
      <c r="Z36" s="2"/>
    </row>
    <row r="37" spans="1:26" x14ac:dyDescent="0.25">
      <c r="A37" s="2" t="str">
        <f>'Rev Req''t_yrs 1-3'!A36</f>
        <v>Existing</v>
      </c>
      <c r="B37" s="2" t="str">
        <f>'Rev Req''t_yrs 1-3'!B36</f>
        <v>1908-W</v>
      </c>
      <c r="C37" s="83" t="str">
        <f>'Rev Req''t_yrs 1-3'!C36</f>
        <v>Interim Rate True-Up (Expiration)</v>
      </c>
      <c r="D37" s="57" t="str">
        <f>TEXT('Rev Req''t_yrs 1-3'!J36, "yyyy")</f>
        <v>2026</v>
      </c>
      <c r="E37" s="52">
        <f>-E$23</f>
        <v>-2.9039999999999999</v>
      </c>
      <c r="F37" s="86">
        <f t="shared" si="33"/>
        <v>-34.847999999999999</v>
      </c>
      <c r="G37" s="54">
        <f t="shared" si="34"/>
        <v>-3.2572851470489265E-2</v>
      </c>
      <c r="H37" s="54">
        <f t="shared" si="35"/>
        <v>-4.1422988046672181E-2</v>
      </c>
      <c r="I37" s="53">
        <f>IF(E37=0,"",SUM(F$5:F37))</f>
        <v>1069.848</v>
      </c>
      <c r="J37" s="52">
        <f t="shared" si="36"/>
        <v>-2.9039999999999999</v>
      </c>
      <c r="K37" s="86">
        <f t="shared" si="37"/>
        <v>-34.847999999999999</v>
      </c>
      <c r="L37" s="54">
        <f t="shared" si="38"/>
        <v>-3.8630377524143979E-2</v>
      </c>
      <c r="M37" s="54">
        <f t="shared" si="39"/>
        <v>-4.1422988046672181E-2</v>
      </c>
      <c r="N37" s="53">
        <f>IF(J37=0,"",SUM(K$5:K37))</f>
        <v>902.08800000000019</v>
      </c>
      <c r="O37" s="49"/>
      <c r="P37" s="52">
        <f>-P$23</f>
        <v>-1.5840000000000001</v>
      </c>
      <c r="Q37" s="86">
        <f t="shared" si="40"/>
        <v>-19.008000000000003</v>
      </c>
      <c r="R37" s="54">
        <f t="shared" si="41"/>
        <v>-2.6800216567406599E-2</v>
      </c>
      <c r="S37" s="54">
        <f t="shared" si="42"/>
        <v>-3.382736086789391E-2</v>
      </c>
      <c r="T37" s="53">
        <f>IF(P37=0,"",SUM(Q$5:Q37))</f>
        <v>709.24800000000027</v>
      </c>
      <c r="U37" s="52">
        <f t="shared" si="43"/>
        <v>-1.5840000000000001</v>
      </c>
      <c r="V37" s="86">
        <f t="shared" si="44"/>
        <v>-19.008000000000003</v>
      </c>
      <c r="W37" s="54">
        <f t="shared" si="45"/>
        <v>-3.4794833494420543E-2</v>
      </c>
      <c r="X37" s="54">
        <f t="shared" si="46"/>
        <v>-3.382736086789391E-2</v>
      </c>
      <c r="Y37" s="53">
        <f>IF(U37=0,"",SUM(V$5:V37))</f>
        <v>546.28799999999978</v>
      </c>
      <c r="Z37" s="2"/>
    </row>
    <row r="38" spans="1:26" x14ac:dyDescent="0.25">
      <c r="A38" s="2">
        <f>'Rev Req''t_yrs 1-3'!A37</f>
        <v>0</v>
      </c>
      <c r="B38" s="2">
        <f>'Rev Req''t_yrs 1-3'!B37</f>
        <v>0</v>
      </c>
      <c r="C38" s="83">
        <f>'Rev Req''t_yrs 1-3'!C37</f>
        <v>0</v>
      </c>
      <c r="D38" s="57" t="str">
        <f>TEXT('Rev Req''t_yrs 1-3'!J37, "yyyy")</f>
        <v>1900</v>
      </c>
      <c r="E38" s="52"/>
      <c r="F38" s="86" t="str">
        <f t="shared" si="12"/>
        <v xml:space="preserve"> </v>
      </c>
      <c r="G38" s="54" t="str">
        <f t="shared" si="1"/>
        <v xml:space="preserve"> </v>
      </c>
      <c r="H38" s="54" t="str">
        <f t="shared" si="13"/>
        <v xml:space="preserve"> </v>
      </c>
      <c r="I38" s="53" t="str">
        <f>IF(E38=0,"",SUM(F$5:F38))</f>
        <v/>
      </c>
      <c r="J38" s="52"/>
      <c r="K38" s="86" t="str">
        <f t="shared" si="3"/>
        <v xml:space="preserve"> </v>
      </c>
      <c r="L38" s="54" t="str">
        <f t="shared" si="23"/>
        <v xml:space="preserve"> </v>
      </c>
      <c r="M38" s="54" t="str">
        <f t="shared" si="5"/>
        <v xml:space="preserve"> </v>
      </c>
      <c r="N38" s="53" t="str">
        <f>IF(J38=0,"",SUM(K$5:K38))</f>
        <v/>
      </c>
      <c r="O38" s="49"/>
      <c r="P38" s="52"/>
      <c r="Q38" s="86" t="str">
        <f t="shared" si="6"/>
        <v xml:space="preserve"> </v>
      </c>
      <c r="R38" s="54" t="str">
        <f t="shared" si="7"/>
        <v xml:space="preserve"> </v>
      </c>
      <c r="S38" s="54" t="str">
        <f t="shared" si="8"/>
        <v xml:space="preserve"> </v>
      </c>
      <c r="T38" s="53" t="str">
        <f>IF(P38=0,"",SUM(Q$5:Q38))</f>
        <v/>
      </c>
      <c r="U38" s="52"/>
      <c r="V38" s="86" t="str">
        <f t="shared" si="31"/>
        <v xml:space="preserve"> </v>
      </c>
      <c r="W38" s="54" t="str">
        <f t="shared" si="10"/>
        <v xml:space="preserve"> </v>
      </c>
      <c r="X38" s="54" t="str">
        <f t="shared" si="32"/>
        <v xml:space="preserve"> </v>
      </c>
      <c r="Y38" s="53" t="str">
        <f>IF(U38=0,"",SUM(V$5:V38))</f>
        <v/>
      </c>
      <c r="Z38" s="2"/>
    </row>
    <row r="39" spans="1:26" x14ac:dyDescent="0.25">
      <c r="A39" s="2">
        <f>'Rev Req''t_yrs 1-3'!A38</f>
        <v>0</v>
      </c>
      <c r="B39" s="2">
        <f>'Rev Req''t_yrs 1-3'!B38</f>
        <v>0</v>
      </c>
      <c r="C39" s="83">
        <f>'Rev Req''t_yrs 1-3'!C38</f>
        <v>0</v>
      </c>
      <c r="D39" s="57" t="str">
        <f>TEXT('Rev Req''t_yrs 1-3'!J38, "yyyy")</f>
        <v>1900</v>
      </c>
      <c r="E39" s="52"/>
      <c r="F39" s="86" t="str">
        <f t="shared" si="12"/>
        <v xml:space="preserve"> </v>
      </c>
      <c r="G39" s="54" t="str">
        <f t="shared" si="1"/>
        <v xml:space="preserve"> </v>
      </c>
      <c r="H39" s="54" t="str">
        <f t="shared" si="13"/>
        <v xml:space="preserve"> </v>
      </c>
      <c r="I39" s="53" t="str">
        <f>IF(E39=0,"",SUM(F$5:F39))</f>
        <v/>
      </c>
      <c r="J39" s="52"/>
      <c r="K39" s="86" t="str">
        <f t="shared" si="3"/>
        <v xml:space="preserve"> </v>
      </c>
      <c r="L39" s="54" t="str">
        <f t="shared" si="23"/>
        <v xml:space="preserve"> </v>
      </c>
      <c r="M39" s="54" t="str">
        <f t="shared" si="5"/>
        <v xml:space="preserve"> </v>
      </c>
      <c r="N39" s="53" t="str">
        <f>IF(J39=0,"",SUM(K$5:K39))</f>
        <v/>
      </c>
      <c r="O39" s="49"/>
      <c r="P39" s="52"/>
      <c r="Q39" s="86" t="str">
        <f t="shared" si="6"/>
        <v xml:space="preserve"> </v>
      </c>
      <c r="R39" s="54" t="str">
        <f t="shared" si="7"/>
        <v xml:space="preserve"> </v>
      </c>
      <c r="S39" s="54" t="str">
        <f t="shared" si="8"/>
        <v xml:space="preserve"> </v>
      </c>
      <c r="T39" s="53" t="str">
        <f>IF(P39=0,"",SUM(Q$5:Q39))</f>
        <v/>
      </c>
      <c r="U39" s="52"/>
      <c r="V39" s="86" t="str">
        <f t="shared" si="31"/>
        <v xml:space="preserve"> </v>
      </c>
      <c r="W39" s="54" t="str">
        <f t="shared" si="10"/>
        <v xml:space="preserve"> </v>
      </c>
      <c r="X39" s="54" t="str">
        <f t="shared" si="32"/>
        <v xml:space="preserve"> </v>
      </c>
      <c r="Y39" s="53" t="str">
        <f>IF(U39=0,"",SUM(V$5:V39))</f>
        <v/>
      </c>
      <c r="Z39" s="2"/>
    </row>
    <row r="40" spans="1:26" x14ac:dyDescent="0.25">
      <c r="A40" s="2">
        <f>'Rev Req''t_yrs 1-3'!A39</f>
        <v>0</v>
      </c>
      <c r="B40" s="2">
        <f>'Rev Req''t_yrs 1-3'!B39</f>
        <v>0</v>
      </c>
      <c r="C40" s="83">
        <f>'Rev Req''t_yrs 1-3'!C39</f>
        <v>0</v>
      </c>
      <c r="D40" s="57" t="str">
        <f>TEXT('Rev Req''t_yrs 1-3'!J39, "yyyy")</f>
        <v>1900</v>
      </c>
      <c r="E40" s="52"/>
      <c r="F40" s="86" t="str">
        <f t="shared" si="12"/>
        <v xml:space="preserve"> </v>
      </c>
      <c r="G40" s="54" t="str">
        <f t="shared" si="1"/>
        <v xml:space="preserve"> </v>
      </c>
      <c r="H40" s="54" t="str">
        <f t="shared" si="13"/>
        <v xml:space="preserve"> </v>
      </c>
      <c r="I40" s="53" t="str">
        <f>IF(E40=0,"",SUM(F$5:F40))</f>
        <v/>
      </c>
      <c r="J40" s="52"/>
      <c r="K40" s="86" t="str">
        <f t="shared" si="3"/>
        <v xml:space="preserve"> </v>
      </c>
      <c r="L40" s="54" t="str">
        <f t="shared" si="23"/>
        <v xml:space="preserve"> </v>
      </c>
      <c r="M40" s="54" t="str">
        <f t="shared" si="5"/>
        <v xml:space="preserve"> </v>
      </c>
      <c r="N40" s="53" t="str">
        <f>IF(J40=0,"",SUM(K$5:K40))</f>
        <v/>
      </c>
      <c r="O40" s="49"/>
      <c r="P40" s="52"/>
      <c r="Q40" s="86" t="str">
        <f t="shared" si="6"/>
        <v xml:space="preserve"> </v>
      </c>
      <c r="R40" s="54" t="str">
        <f t="shared" si="7"/>
        <v xml:space="preserve"> </v>
      </c>
      <c r="S40" s="54" t="str">
        <f t="shared" si="8"/>
        <v xml:space="preserve"> </v>
      </c>
      <c r="T40" s="53" t="str">
        <f>IF(P40=0,"",SUM(Q$5:Q40))</f>
        <v/>
      </c>
      <c r="U40" s="52"/>
      <c r="V40" s="86" t="str">
        <f t="shared" si="31"/>
        <v xml:space="preserve"> </v>
      </c>
      <c r="W40" s="54" t="str">
        <f t="shared" si="10"/>
        <v xml:space="preserve"> </v>
      </c>
      <c r="X40" s="54" t="str">
        <f t="shared" si="32"/>
        <v xml:space="preserve"> </v>
      </c>
      <c r="Y40" s="53" t="str">
        <f>IF(U40=0,"",SUM(V$5:V40))</f>
        <v/>
      </c>
      <c r="Z40" s="2"/>
    </row>
    <row r="41" spans="1:26" x14ac:dyDescent="0.25">
      <c r="A41" s="2">
        <f>'Rev Req''t_yrs 1-3'!A40</f>
        <v>0</v>
      </c>
      <c r="B41" s="2">
        <f>'Rev Req''t_yrs 1-3'!B40</f>
        <v>0</v>
      </c>
      <c r="C41" s="83">
        <f>'Rev Req''t_yrs 1-3'!C40</f>
        <v>0</v>
      </c>
      <c r="D41" s="57" t="str">
        <f>TEXT('Rev Req''t_yrs 1-3'!J40, "yyyy")</f>
        <v>1900</v>
      </c>
      <c r="E41" s="52"/>
      <c r="F41" s="86" t="str">
        <f t="shared" si="12"/>
        <v xml:space="preserve"> </v>
      </c>
      <c r="G41" s="54" t="str">
        <f t="shared" si="1"/>
        <v xml:space="preserve"> </v>
      </c>
      <c r="H41" s="54" t="str">
        <f t="shared" si="13"/>
        <v xml:space="preserve"> </v>
      </c>
      <c r="I41" s="53" t="str">
        <f>IF(E41=0,"",SUM(F$5:F41))</f>
        <v/>
      </c>
      <c r="J41" s="52"/>
      <c r="K41" s="86" t="str">
        <f t="shared" si="3"/>
        <v xml:space="preserve"> </v>
      </c>
      <c r="L41" s="54" t="str">
        <f t="shared" si="23"/>
        <v xml:space="preserve"> </v>
      </c>
      <c r="M41" s="54" t="str">
        <f t="shared" si="5"/>
        <v xml:space="preserve"> </v>
      </c>
      <c r="N41" s="53" t="str">
        <f>IF(J41=0,"",SUM(K$5:K41))</f>
        <v/>
      </c>
      <c r="O41" s="49"/>
      <c r="P41" s="52"/>
      <c r="Q41" s="86" t="str">
        <f t="shared" si="6"/>
        <v xml:space="preserve"> </v>
      </c>
      <c r="R41" s="54" t="str">
        <f t="shared" si="7"/>
        <v xml:space="preserve"> </v>
      </c>
      <c r="S41" s="54" t="str">
        <f t="shared" si="8"/>
        <v xml:space="preserve"> </v>
      </c>
      <c r="T41" s="53" t="str">
        <f>IF(P41=0,"",SUM(Q$5:Q41))</f>
        <v/>
      </c>
      <c r="U41" s="52"/>
      <c r="V41" s="86" t="str">
        <f t="shared" si="31"/>
        <v xml:space="preserve"> </v>
      </c>
      <c r="W41" s="54" t="str">
        <f t="shared" si="10"/>
        <v xml:space="preserve"> </v>
      </c>
      <c r="X41" s="54" t="str">
        <f t="shared" si="32"/>
        <v xml:space="preserve"> </v>
      </c>
      <c r="Y41" s="53" t="str">
        <f>IF(U41=0,"",SUM(V$5:V41))</f>
        <v/>
      </c>
      <c r="Z41" s="2"/>
    </row>
    <row r="42" spans="1:26" x14ac:dyDescent="0.25">
      <c r="A42" s="2">
        <f>'Rev Req''t_yrs 1-3'!A41</f>
        <v>0</v>
      </c>
      <c r="B42" s="2">
        <f>'Rev Req''t_yrs 1-3'!B41</f>
        <v>0</v>
      </c>
      <c r="C42" s="83">
        <f>'Rev Req''t_yrs 1-3'!C41</f>
        <v>0</v>
      </c>
      <c r="D42" s="57" t="str">
        <f>TEXT('Rev Req''t_yrs 1-3'!J41, "yyyy")</f>
        <v>1900</v>
      </c>
      <c r="E42" s="52"/>
      <c r="F42" s="86" t="str">
        <f t="shared" si="12"/>
        <v xml:space="preserve"> </v>
      </c>
      <c r="G42" s="54" t="str">
        <f t="shared" si="1"/>
        <v xml:space="preserve"> </v>
      </c>
      <c r="H42" s="54" t="str">
        <f t="shared" si="13"/>
        <v xml:space="preserve"> </v>
      </c>
      <c r="I42" s="53" t="str">
        <f>IF(E42=0,"",SUM(F$5:F42))</f>
        <v/>
      </c>
      <c r="J42" s="52"/>
      <c r="K42" s="86" t="str">
        <f t="shared" si="3"/>
        <v xml:space="preserve"> </v>
      </c>
      <c r="L42" s="54" t="str">
        <f t="shared" si="23"/>
        <v xml:space="preserve"> </v>
      </c>
      <c r="M42" s="54" t="str">
        <f t="shared" si="5"/>
        <v xml:space="preserve"> </v>
      </c>
      <c r="N42" s="53" t="str">
        <f>IF(J42=0,"",SUM(K$5:K42))</f>
        <v/>
      </c>
      <c r="O42" s="49"/>
      <c r="P42" s="52"/>
      <c r="Q42" s="86" t="str">
        <f t="shared" si="6"/>
        <v xml:space="preserve"> </v>
      </c>
      <c r="R42" s="54" t="str">
        <f t="shared" si="7"/>
        <v xml:space="preserve"> </v>
      </c>
      <c r="S42" s="54" t="str">
        <f t="shared" si="8"/>
        <v xml:space="preserve"> </v>
      </c>
      <c r="T42" s="53" t="str">
        <f>IF(P42=0,"",SUM(Q$5:Q42))</f>
        <v/>
      </c>
      <c r="U42" s="52"/>
      <c r="V42" s="86" t="str">
        <f t="shared" si="31"/>
        <v xml:space="preserve"> </v>
      </c>
      <c r="W42" s="54" t="str">
        <f t="shared" si="10"/>
        <v xml:space="preserve"> </v>
      </c>
      <c r="X42" s="54" t="str">
        <f t="shared" si="32"/>
        <v xml:space="preserve"> </v>
      </c>
      <c r="Y42" s="53" t="str">
        <f>IF(U42=0,"",SUM(V$5:V42))</f>
        <v/>
      </c>
      <c r="Z42" s="2"/>
    </row>
    <row r="43" spans="1:26" x14ac:dyDescent="0.25">
      <c r="A43" s="2">
        <f>'Rev Req''t_yrs 1-3'!A42</f>
        <v>0</v>
      </c>
      <c r="B43" s="2">
        <f>'Rev Req''t_yrs 1-3'!B42</f>
        <v>0</v>
      </c>
      <c r="C43" s="83">
        <f>'Rev Req''t_yrs 1-3'!C42</f>
        <v>0</v>
      </c>
      <c r="D43" s="57" t="str">
        <f>TEXT('Rev Req''t_yrs 1-3'!J42, "yyyy")</f>
        <v>1900</v>
      </c>
      <c r="E43" s="52"/>
      <c r="F43" s="86" t="str">
        <f t="shared" si="12"/>
        <v xml:space="preserve"> </v>
      </c>
      <c r="G43" s="54" t="str">
        <f t="shared" si="1"/>
        <v xml:space="preserve"> </v>
      </c>
      <c r="H43" s="54" t="str">
        <f t="shared" si="13"/>
        <v xml:space="preserve"> </v>
      </c>
      <c r="I43" s="53" t="str">
        <f>IF(E43=0,"",SUM(F$5:F43))</f>
        <v/>
      </c>
      <c r="J43" s="52"/>
      <c r="K43" s="86" t="str">
        <f t="shared" si="3"/>
        <v xml:space="preserve"> </v>
      </c>
      <c r="L43" s="54" t="str">
        <f t="shared" si="23"/>
        <v xml:space="preserve"> </v>
      </c>
      <c r="M43" s="54" t="str">
        <f t="shared" si="5"/>
        <v xml:space="preserve"> </v>
      </c>
      <c r="N43" s="53" t="str">
        <f>IF(J43=0,"",SUM(K$5:K43))</f>
        <v/>
      </c>
      <c r="O43" s="49"/>
      <c r="P43" s="52"/>
      <c r="Q43" s="86" t="str">
        <f t="shared" si="6"/>
        <v xml:space="preserve"> </v>
      </c>
      <c r="R43" s="54" t="str">
        <f t="shared" si="7"/>
        <v xml:space="preserve"> </v>
      </c>
      <c r="S43" s="54" t="str">
        <f t="shared" si="8"/>
        <v xml:space="preserve"> </v>
      </c>
      <c r="T43" s="53" t="str">
        <f>IF(P43=0,"",SUM(Q$5:Q43))</f>
        <v/>
      </c>
      <c r="U43" s="52"/>
      <c r="V43" s="86" t="str">
        <f t="shared" si="31"/>
        <v xml:space="preserve"> </v>
      </c>
      <c r="W43" s="54" t="str">
        <f t="shared" si="10"/>
        <v xml:space="preserve"> </v>
      </c>
      <c r="X43" s="54" t="str">
        <f t="shared" si="32"/>
        <v xml:space="preserve"> </v>
      </c>
      <c r="Y43" s="53" t="str">
        <f>IF(U43=0,"",SUM(V$5:V43))</f>
        <v/>
      </c>
      <c r="Z43" s="2"/>
    </row>
    <row r="44" spans="1:26" x14ac:dyDescent="0.25">
      <c r="A44" s="2">
        <f>'Rev Req''t_yrs 1-3'!A43</f>
        <v>0</v>
      </c>
      <c r="B44" s="2">
        <f>'Rev Req''t_yrs 1-3'!B43</f>
        <v>0</v>
      </c>
      <c r="C44" s="83">
        <f>'Rev Req''t_yrs 1-3'!C43</f>
        <v>0</v>
      </c>
      <c r="D44" s="57" t="str">
        <f>TEXT('Rev Req''t_yrs 1-3'!J43, "yyyy")</f>
        <v>1900</v>
      </c>
      <c r="E44" s="52"/>
      <c r="F44" s="86" t="str">
        <f t="shared" si="12"/>
        <v xml:space="preserve"> </v>
      </c>
      <c r="G44" s="54" t="str">
        <f t="shared" si="1"/>
        <v xml:space="preserve"> </v>
      </c>
      <c r="H44" s="54" t="str">
        <f t="shared" si="13"/>
        <v xml:space="preserve"> </v>
      </c>
      <c r="I44" s="53" t="str">
        <f>IF(E44=0,"",SUM(F$5:F44))</f>
        <v/>
      </c>
      <c r="J44" s="52"/>
      <c r="K44" s="86" t="str">
        <f t="shared" si="3"/>
        <v xml:space="preserve"> </v>
      </c>
      <c r="L44" s="54" t="str">
        <f t="shared" si="23"/>
        <v xml:space="preserve"> </v>
      </c>
      <c r="M44" s="54" t="str">
        <f t="shared" si="5"/>
        <v xml:space="preserve"> </v>
      </c>
      <c r="N44" s="53" t="str">
        <f>IF(J44=0,"",SUM(K$5:K44))</f>
        <v/>
      </c>
      <c r="O44" s="49"/>
      <c r="P44" s="52"/>
      <c r="Q44" s="86" t="str">
        <f t="shared" si="6"/>
        <v xml:space="preserve"> </v>
      </c>
      <c r="R44" s="54" t="str">
        <f t="shared" si="7"/>
        <v xml:space="preserve"> </v>
      </c>
      <c r="S44" s="54" t="str">
        <f t="shared" si="8"/>
        <v xml:space="preserve"> </v>
      </c>
      <c r="T44" s="53" t="str">
        <f>IF(P44=0,"",SUM(Q$5:Q44))</f>
        <v/>
      </c>
      <c r="U44" s="52"/>
      <c r="V44" s="86" t="str">
        <f t="shared" si="31"/>
        <v xml:space="preserve"> </v>
      </c>
      <c r="W44" s="54" t="str">
        <f t="shared" si="10"/>
        <v xml:space="preserve"> </v>
      </c>
      <c r="X44" s="54" t="str">
        <f t="shared" si="32"/>
        <v xml:space="preserve"> </v>
      </c>
      <c r="Y44" s="53" t="str">
        <f>IF(U44=0,"",SUM(V$5:V44))</f>
        <v/>
      </c>
      <c r="Z44" s="2"/>
    </row>
    <row r="45" spans="1:26" x14ac:dyDescent="0.25">
      <c r="A45" s="2">
        <f>'Rev Req''t_yrs 1-3'!A44</f>
        <v>0</v>
      </c>
      <c r="B45" s="2">
        <f>'Rev Req''t_yrs 1-3'!B44</f>
        <v>0</v>
      </c>
      <c r="C45" s="83">
        <f>'Rev Req''t_yrs 1-3'!C44</f>
        <v>0</v>
      </c>
      <c r="D45" s="57" t="str">
        <f>TEXT('Rev Req''t_yrs 1-3'!J44, "yyyy")</f>
        <v>1900</v>
      </c>
      <c r="E45" s="52"/>
      <c r="F45" s="86" t="str">
        <f t="shared" si="12"/>
        <v xml:space="preserve"> </v>
      </c>
      <c r="G45" s="54" t="str">
        <f t="shared" si="1"/>
        <v xml:space="preserve"> </v>
      </c>
      <c r="H45" s="54" t="str">
        <f t="shared" si="13"/>
        <v xml:space="preserve"> </v>
      </c>
      <c r="I45" s="53" t="str">
        <f>IF(E45=0,"",SUM(F$5:F45))</f>
        <v/>
      </c>
      <c r="J45" s="52"/>
      <c r="K45" s="86" t="str">
        <f t="shared" si="3"/>
        <v xml:space="preserve"> </v>
      </c>
      <c r="L45" s="54" t="str">
        <f t="shared" si="23"/>
        <v xml:space="preserve"> </v>
      </c>
      <c r="M45" s="54" t="str">
        <f t="shared" si="5"/>
        <v xml:space="preserve"> </v>
      </c>
      <c r="N45" s="53" t="str">
        <f>IF(J45=0,"",SUM(K$5:K45))</f>
        <v/>
      </c>
      <c r="O45" s="49"/>
      <c r="P45" s="52"/>
      <c r="Q45" s="86" t="str">
        <f t="shared" si="6"/>
        <v xml:space="preserve"> </v>
      </c>
      <c r="R45" s="54" t="str">
        <f t="shared" si="7"/>
        <v xml:space="preserve"> </v>
      </c>
      <c r="S45" s="54" t="str">
        <f t="shared" si="8"/>
        <v xml:space="preserve"> </v>
      </c>
      <c r="T45" s="53" t="str">
        <f>IF(P45=0,"",SUM(Q$5:Q45))</f>
        <v/>
      </c>
      <c r="U45" s="52"/>
      <c r="V45" s="86" t="str">
        <f t="shared" si="31"/>
        <v xml:space="preserve"> </v>
      </c>
      <c r="W45" s="54" t="str">
        <f t="shared" si="10"/>
        <v xml:space="preserve"> </v>
      </c>
      <c r="X45" s="54" t="str">
        <f t="shared" si="32"/>
        <v xml:space="preserve"> </v>
      </c>
      <c r="Y45" s="53" t="str">
        <f>IF(U45=0,"",SUM(V$5:V45))</f>
        <v/>
      </c>
      <c r="Z45" s="2"/>
    </row>
    <row r="46" spans="1:26" x14ac:dyDescent="0.25">
      <c r="A46" s="2">
        <f>'Rev Req''t_yrs 1-3'!A45</f>
        <v>0</v>
      </c>
      <c r="B46" s="2">
        <f>'Rev Req''t_yrs 1-3'!B45</f>
        <v>0</v>
      </c>
      <c r="C46" s="83">
        <f>'Rev Req''t_yrs 1-3'!C45</f>
        <v>0</v>
      </c>
      <c r="D46" s="57" t="str">
        <f>TEXT('Rev Req''t_yrs 1-3'!J45, "yyyy")</f>
        <v>1900</v>
      </c>
      <c r="E46" s="52"/>
      <c r="F46" s="86" t="str">
        <f t="shared" si="12"/>
        <v xml:space="preserve"> </v>
      </c>
      <c r="G46" s="54" t="str">
        <f t="shared" si="1"/>
        <v xml:space="preserve"> </v>
      </c>
      <c r="H46" s="54" t="str">
        <f t="shared" si="13"/>
        <v xml:space="preserve"> </v>
      </c>
      <c r="I46" s="53" t="str">
        <f>IF(E46=0,"",SUM(F$5:F46))</f>
        <v/>
      </c>
      <c r="J46" s="52"/>
      <c r="K46" s="86" t="str">
        <f t="shared" si="3"/>
        <v xml:space="preserve"> </v>
      </c>
      <c r="L46" s="54" t="str">
        <f t="shared" si="23"/>
        <v xml:space="preserve"> </v>
      </c>
      <c r="M46" s="54" t="str">
        <f t="shared" si="5"/>
        <v xml:space="preserve"> </v>
      </c>
      <c r="N46" s="53" t="str">
        <f>IF(J46=0,"",SUM(K$5:K46))</f>
        <v/>
      </c>
      <c r="O46" s="49"/>
      <c r="P46" s="52"/>
      <c r="Q46" s="86" t="str">
        <f t="shared" si="6"/>
        <v xml:space="preserve"> </v>
      </c>
      <c r="R46" s="54" t="str">
        <f t="shared" si="7"/>
        <v xml:space="preserve"> </v>
      </c>
      <c r="S46" s="54" t="str">
        <f t="shared" si="8"/>
        <v xml:space="preserve"> </v>
      </c>
      <c r="T46" s="53" t="str">
        <f>IF(P46=0,"",SUM(Q$5:Q46))</f>
        <v/>
      </c>
      <c r="U46" s="52"/>
      <c r="V46" s="86" t="str">
        <f t="shared" si="31"/>
        <v xml:space="preserve"> </v>
      </c>
      <c r="W46" s="54" t="str">
        <f t="shared" si="10"/>
        <v xml:space="preserve"> </v>
      </c>
      <c r="X46" s="54" t="str">
        <f t="shared" si="32"/>
        <v xml:space="preserve"> </v>
      </c>
      <c r="Y46" s="53" t="str">
        <f>IF(U46=0,"",SUM(V$5:V46))</f>
        <v/>
      </c>
      <c r="Z46" s="2"/>
    </row>
    <row r="47" spans="1:26" x14ac:dyDescent="0.25">
      <c r="A47" s="2">
        <f>'Rev Req''t_yrs 1-3'!A46</f>
        <v>0</v>
      </c>
      <c r="B47" s="2">
        <f>'Rev Req''t_yrs 1-3'!B46</f>
        <v>0</v>
      </c>
      <c r="C47" s="83">
        <f>'Rev Req''t_yrs 1-3'!C46</f>
        <v>0</v>
      </c>
      <c r="D47" s="57" t="str">
        <f>TEXT('Rev Req''t_yrs 1-3'!J46, "yyyy")</f>
        <v>1900</v>
      </c>
      <c r="E47" s="52"/>
      <c r="F47" s="86" t="str">
        <f t="shared" si="12"/>
        <v xml:space="preserve"> </v>
      </c>
      <c r="G47" s="54" t="str">
        <f t="shared" si="1"/>
        <v xml:space="preserve"> </v>
      </c>
      <c r="H47" s="54" t="str">
        <f t="shared" si="13"/>
        <v xml:space="preserve"> </v>
      </c>
      <c r="I47" s="53" t="str">
        <f>IF(E47=0,"",SUM(F$5:F47))</f>
        <v/>
      </c>
      <c r="J47" s="52"/>
      <c r="K47" s="86" t="str">
        <f t="shared" si="3"/>
        <v xml:space="preserve"> </v>
      </c>
      <c r="L47" s="54" t="str">
        <f t="shared" si="23"/>
        <v xml:space="preserve"> </v>
      </c>
      <c r="M47" s="54" t="str">
        <f t="shared" si="5"/>
        <v xml:space="preserve"> </v>
      </c>
      <c r="N47" s="53" t="str">
        <f>IF(J47=0,"",SUM(K$5:K47))</f>
        <v/>
      </c>
      <c r="O47" s="49"/>
      <c r="P47" s="52"/>
      <c r="Q47" s="86" t="str">
        <f t="shared" si="6"/>
        <v xml:space="preserve"> </v>
      </c>
      <c r="R47" s="54" t="str">
        <f t="shared" si="7"/>
        <v xml:space="preserve"> </v>
      </c>
      <c r="S47" s="54" t="str">
        <f t="shared" si="8"/>
        <v xml:space="preserve"> </v>
      </c>
      <c r="T47" s="53" t="str">
        <f>IF(P47=0,"",SUM(Q$5:Q47))</f>
        <v/>
      </c>
      <c r="U47" s="52"/>
      <c r="V47" s="86" t="str">
        <f t="shared" si="31"/>
        <v xml:space="preserve"> </v>
      </c>
      <c r="W47" s="54" t="str">
        <f t="shared" si="10"/>
        <v xml:space="preserve"> </v>
      </c>
      <c r="X47" s="54" t="str">
        <f t="shared" si="32"/>
        <v xml:space="preserve"> </v>
      </c>
      <c r="Y47" s="53" t="str">
        <f>IF(U47=0,"",SUM(V$5:V47))</f>
        <v/>
      </c>
      <c r="Z47" s="2"/>
    </row>
    <row r="48" spans="1:26" x14ac:dyDescent="0.25">
      <c r="A48" s="2">
        <f>'Rev Req''t_yrs 1-3'!A47</f>
        <v>0</v>
      </c>
      <c r="B48" s="2">
        <f>'Rev Req''t_yrs 1-3'!B47</f>
        <v>0</v>
      </c>
      <c r="C48" s="83">
        <f>'Rev Req''t_yrs 1-3'!C47</f>
        <v>0</v>
      </c>
      <c r="D48" s="57" t="str">
        <f>TEXT('Rev Req''t_yrs 1-3'!J47, "yyyy")</f>
        <v>1900</v>
      </c>
      <c r="E48" s="52"/>
      <c r="F48" s="86" t="str">
        <f t="shared" si="12"/>
        <v xml:space="preserve"> </v>
      </c>
      <c r="G48" s="54" t="str">
        <f t="shared" si="1"/>
        <v xml:space="preserve"> </v>
      </c>
      <c r="H48" s="54" t="str">
        <f t="shared" si="13"/>
        <v xml:space="preserve"> </v>
      </c>
      <c r="I48" s="53" t="str">
        <f>IF(E48=0,"",SUM(F$5:F48))</f>
        <v/>
      </c>
      <c r="J48" s="52"/>
      <c r="K48" s="86" t="str">
        <f t="shared" si="3"/>
        <v xml:space="preserve"> </v>
      </c>
      <c r="L48" s="54" t="str">
        <f t="shared" si="23"/>
        <v xml:space="preserve"> </v>
      </c>
      <c r="M48" s="54" t="str">
        <f t="shared" si="5"/>
        <v xml:space="preserve"> </v>
      </c>
      <c r="N48" s="53" t="str">
        <f>IF(J48=0,"",SUM(K$5:K48))</f>
        <v/>
      </c>
      <c r="O48" s="49"/>
      <c r="P48" s="52"/>
      <c r="Q48" s="86" t="str">
        <f t="shared" si="6"/>
        <v xml:space="preserve"> </v>
      </c>
      <c r="R48" s="54" t="str">
        <f t="shared" si="7"/>
        <v xml:space="preserve"> </v>
      </c>
      <c r="S48" s="54" t="str">
        <f t="shared" si="8"/>
        <v xml:space="preserve"> </v>
      </c>
      <c r="T48" s="53" t="str">
        <f>IF(P48=0,"",SUM(Q$5:Q48))</f>
        <v/>
      </c>
      <c r="U48" s="52"/>
      <c r="V48" s="86" t="str">
        <f t="shared" si="31"/>
        <v xml:space="preserve"> </v>
      </c>
      <c r="W48" s="54" t="str">
        <f t="shared" si="10"/>
        <v xml:space="preserve"> </v>
      </c>
      <c r="X48" s="54" t="str">
        <f t="shared" si="32"/>
        <v xml:space="preserve"> </v>
      </c>
      <c r="Y48" s="53" t="str">
        <f>IF(U48=0,"",SUM(V$5:V48))</f>
        <v/>
      </c>
      <c r="Z48" s="2"/>
    </row>
    <row r="49" spans="1:26" x14ac:dyDescent="0.25">
      <c r="A49" s="2">
        <f>'Rev Req''t_yrs 1-3'!A48</f>
        <v>0</v>
      </c>
      <c r="B49" s="2">
        <f>'Rev Req''t_yrs 1-3'!B48</f>
        <v>0</v>
      </c>
      <c r="C49" s="83">
        <f>'Rev Req''t_yrs 1-3'!C48</f>
        <v>0</v>
      </c>
      <c r="D49" s="57" t="str">
        <f>TEXT('Rev Req''t_yrs 1-3'!J48, "yyyy")</f>
        <v>1900</v>
      </c>
      <c r="E49" s="52"/>
      <c r="F49" s="86" t="str">
        <f t="shared" si="12"/>
        <v xml:space="preserve"> </v>
      </c>
      <c r="G49" s="54" t="str">
        <f t="shared" si="1"/>
        <v xml:space="preserve"> </v>
      </c>
      <c r="H49" s="54" t="str">
        <f t="shared" si="13"/>
        <v xml:space="preserve"> </v>
      </c>
      <c r="I49" s="53" t="str">
        <f>IF(E49=0,"",SUM(F$5:F49))</f>
        <v/>
      </c>
      <c r="J49" s="52"/>
      <c r="K49" s="86" t="str">
        <f t="shared" si="3"/>
        <v xml:space="preserve"> </v>
      </c>
      <c r="L49" s="54" t="str">
        <f t="shared" si="23"/>
        <v xml:space="preserve"> </v>
      </c>
      <c r="M49" s="54" t="str">
        <f t="shared" si="5"/>
        <v xml:space="preserve"> </v>
      </c>
      <c r="N49" s="53" t="str">
        <f>IF(J49=0,"",SUM(K$5:K49))</f>
        <v/>
      </c>
      <c r="O49" s="49"/>
      <c r="P49" s="52"/>
      <c r="Q49" s="86" t="str">
        <f t="shared" si="6"/>
        <v xml:space="preserve"> </v>
      </c>
      <c r="R49" s="54" t="str">
        <f t="shared" si="7"/>
        <v xml:space="preserve"> </v>
      </c>
      <c r="S49" s="54" t="str">
        <f t="shared" si="8"/>
        <v xml:space="preserve"> </v>
      </c>
      <c r="T49" s="53" t="str">
        <f>IF(P49=0,"",SUM(Q$5:Q49))</f>
        <v/>
      </c>
      <c r="U49" s="52"/>
      <c r="V49" s="86" t="str">
        <f t="shared" si="31"/>
        <v xml:space="preserve"> </v>
      </c>
      <c r="W49" s="54" t="str">
        <f t="shared" si="10"/>
        <v xml:space="preserve"> </v>
      </c>
      <c r="X49" s="54" t="str">
        <f t="shared" si="32"/>
        <v xml:space="preserve"> </v>
      </c>
      <c r="Y49" s="53" t="str">
        <f>IF(U49=0,"",SUM(V$5:V49))</f>
        <v/>
      </c>
      <c r="Z49" s="2"/>
    </row>
    <row r="50" spans="1:26" x14ac:dyDescent="0.25">
      <c r="A50" s="2">
        <f>'Rev Req''t_yrs 1-3'!A49</f>
        <v>0</v>
      </c>
      <c r="B50" s="2">
        <f>'Rev Req''t_yrs 1-3'!B49</f>
        <v>0</v>
      </c>
      <c r="C50" s="83">
        <f>'Rev Req''t_yrs 1-3'!C49</f>
        <v>0</v>
      </c>
      <c r="D50" s="57" t="str">
        <f>TEXT('Rev Req''t_yrs 1-3'!J49, "yyyy")</f>
        <v>1900</v>
      </c>
      <c r="E50" s="52"/>
      <c r="F50" s="86" t="str">
        <f t="shared" si="12"/>
        <v xml:space="preserve"> </v>
      </c>
      <c r="G50" s="54" t="str">
        <f t="shared" si="1"/>
        <v xml:space="preserve"> </v>
      </c>
      <c r="H50" s="54" t="str">
        <f t="shared" si="13"/>
        <v xml:space="preserve"> </v>
      </c>
      <c r="I50" s="53" t="str">
        <f>IF(E50=0,"",SUM(F$5:F50))</f>
        <v/>
      </c>
      <c r="J50" s="52"/>
      <c r="K50" s="86" t="str">
        <f t="shared" si="3"/>
        <v xml:space="preserve"> </v>
      </c>
      <c r="L50" s="54" t="str">
        <f t="shared" si="23"/>
        <v xml:space="preserve"> </v>
      </c>
      <c r="M50" s="54" t="str">
        <f t="shared" si="5"/>
        <v xml:space="preserve"> </v>
      </c>
      <c r="N50" s="53" t="str">
        <f>IF(J50=0,"",SUM(K$5:K50))</f>
        <v/>
      </c>
      <c r="O50" s="49"/>
      <c r="P50" s="52"/>
      <c r="Q50" s="86" t="str">
        <f t="shared" si="6"/>
        <v xml:space="preserve"> </v>
      </c>
      <c r="R50" s="54" t="str">
        <f t="shared" si="7"/>
        <v xml:space="preserve"> </v>
      </c>
      <c r="S50" s="54" t="str">
        <f t="shared" si="8"/>
        <v xml:space="preserve"> </v>
      </c>
      <c r="T50" s="53" t="str">
        <f>IF(P50=0,"",SUM(Q$5:Q50))</f>
        <v/>
      </c>
      <c r="U50" s="52"/>
      <c r="V50" s="86" t="str">
        <f t="shared" si="31"/>
        <v xml:space="preserve"> </v>
      </c>
      <c r="W50" s="54" t="str">
        <f t="shared" si="10"/>
        <v xml:space="preserve"> </v>
      </c>
      <c r="X50" s="54" t="str">
        <f t="shared" si="32"/>
        <v xml:space="preserve"> </v>
      </c>
      <c r="Y50" s="53" t="str">
        <f>IF(U50=0,"",SUM(V$5:V50))</f>
        <v/>
      </c>
      <c r="Z50" s="2"/>
    </row>
    <row r="51" spans="1:26" x14ac:dyDescent="0.25">
      <c r="A51" s="2">
        <f>'Rev Req''t_yrs 1-3'!A50</f>
        <v>0</v>
      </c>
      <c r="B51" s="2">
        <f>'Rev Req''t_yrs 1-3'!B50</f>
        <v>0</v>
      </c>
      <c r="C51" s="83">
        <f>'Rev Req''t_yrs 1-3'!C50</f>
        <v>0</v>
      </c>
      <c r="D51" s="57" t="str">
        <f>TEXT('Rev Req''t_yrs 1-3'!J50, "yyyy")</f>
        <v>1900</v>
      </c>
      <c r="E51" s="52"/>
      <c r="F51" s="86" t="str">
        <f t="shared" si="12"/>
        <v xml:space="preserve"> </v>
      </c>
      <c r="G51" s="54" t="str">
        <f t="shared" si="1"/>
        <v xml:space="preserve"> </v>
      </c>
      <c r="H51" s="54" t="str">
        <f t="shared" si="13"/>
        <v xml:space="preserve"> </v>
      </c>
      <c r="I51" s="53" t="str">
        <f>IF(E51=0,"",SUM(F$5:F51))</f>
        <v/>
      </c>
      <c r="J51" s="52"/>
      <c r="K51" s="86" t="str">
        <f t="shared" si="3"/>
        <v xml:space="preserve"> </v>
      </c>
      <c r="L51" s="54" t="str">
        <f t="shared" si="23"/>
        <v xml:space="preserve"> </v>
      </c>
      <c r="M51" s="54" t="str">
        <f t="shared" si="5"/>
        <v xml:space="preserve"> </v>
      </c>
      <c r="N51" s="53" t="str">
        <f>IF(J51=0,"",SUM(K$5:K51))</f>
        <v/>
      </c>
      <c r="O51" s="49"/>
      <c r="P51" s="52"/>
      <c r="Q51" s="86" t="str">
        <f t="shared" si="6"/>
        <v xml:space="preserve"> </v>
      </c>
      <c r="R51" s="54" t="str">
        <f t="shared" si="7"/>
        <v xml:space="preserve"> </v>
      </c>
      <c r="S51" s="54" t="str">
        <f t="shared" si="8"/>
        <v xml:space="preserve"> </v>
      </c>
      <c r="T51" s="53" t="str">
        <f>IF(P51=0,"",SUM(Q$5:Q51))</f>
        <v/>
      </c>
      <c r="U51" s="52"/>
      <c r="V51" s="86" t="str">
        <f t="shared" si="31"/>
        <v xml:space="preserve"> </v>
      </c>
      <c r="W51" s="54" t="str">
        <f t="shared" si="10"/>
        <v xml:space="preserve"> </v>
      </c>
      <c r="X51" s="54" t="str">
        <f t="shared" si="32"/>
        <v xml:space="preserve"> </v>
      </c>
      <c r="Y51" s="53" t="str">
        <f>IF(U51=0,"",SUM(V$5:V51))</f>
        <v/>
      </c>
      <c r="Z51" s="2"/>
    </row>
    <row r="52" spans="1:26" x14ac:dyDescent="0.25">
      <c r="A52" s="101" t="s">
        <v>49</v>
      </c>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5" spans="1:26" x14ac:dyDescent="0.25">
      <c r="F55" s="91"/>
      <c r="Q55" s="91"/>
    </row>
    <row r="56" spans="1:26" x14ac:dyDescent="0.25">
      <c r="F56" s="91"/>
      <c r="Q56" s="91"/>
    </row>
    <row r="57" spans="1:26" x14ac:dyDescent="0.25">
      <c r="F57" s="91"/>
      <c r="Q57" s="91"/>
    </row>
    <row r="58" spans="1:26" x14ac:dyDescent="0.25">
      <c r="F58" s="91"/>
      <c r="Q58" s="91"/>
    </row>
    <row r="59" spans="1:26" x14ac:dyDescent="0.25">
      <c r="F59" s="91"/>
      <c r="Q59" s="91"/>
    </row>
    <row r="60" spans="1:26" x14ac:dyDescent="0.25">
      <c r="F60" s="91"/>
      <c r="Q60" s="91"/>
    </row>
    <row r="61" spans="1:26" x14ac:dyDescent="0.25">
      <c r="F61" s="91"/>
      <c r="Q61" s="91"/>
    </row>
    <row r="62" spans="1:26" x14ac:dyDescent="0.25">
      <c r="F62" s="91"/>
      <c r="Q62" s="91"/>
    </row>
    <row r="63" spans="1:26" x14ac:dyDescent="0.25">
      <c r="F63" s="91"/>
      <c r="Q63" s="91"/>
    </row>
    <row r="64" spans="1:26" x14ac:dyDescent="0.25">
      <c r="F64" s="91"/>
      <c r="Q64" s="91"/>
    </row>
    <row r="65" spans="6:17" x14ac:dyDescent="0.25">
      <c r="F65" s="91"/>
      <c r="Q65" s="91"/>
    </row>
    <row r="66" spans="6:17" x14ac:dyDescent="0.25">
      <c r="F66" s="91"/>
      <c r="Q66" s="91"/>
    </row>
    <row r="67" spans="6:17" x14ac:dyDescent="0.25">
      <c r="F67" s="91"/>
      <c r="Q67" s="91"/>
    </row>
    <row r="68" spans="6:17" x14ac:dyDescent="0.25">
      <c r="F68" s="91"/>
      <c r="Q68" s="91"/>
    </row>
    <row r="69" spans="6:17" x14ac:dyDescent="0.25">
      <c r="F69" s="91"/>
      <c r="Q69" s="91"/>
    </row>
    <row r="70" spans="6:17" x14ac:dyDescent="0.25">
      <c r="F70" s="91"/>
      <c r="Q70" s="91"/>
    </row>
    <row r="71" spans="6:17" x14ac:dyDescent="0.25">
      <c r="F71" s="91"/>
      <c r="Q71" s="91"/>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77930827-8ba8-4189-8bcb-95c4e8722c4c"/>
    <ds:schemaRef ds:uri="07a158df-bbc1-4e28-9c3e-33c9fe09da0e"/>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